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sph\Documents\FY 2023-2024 Budget Season\BOR Forms-Individual Submission\"/>
    </mc:Choice>
  </mc:AlternateContent>
  <xr:revisionPtr revIDLastSave="0" documentId="13_ncr:1_{A4BBA48B-844D-4FA2-857D-20CB2CBEFEB1}" xr6:coauthVersionLast="36" xr6:coauthVersionMax="36" xr10:uidLastSave="{00000000-0000-0000-0000-000000000000}"/>
  <bookViews>
    <workbookView xWindow="0" yWindow="0" windowWidth="28800" windowHeight="12225" xr2:uid="{0D1A5E66-AED1-45FF-B684-9F87377CFC03}"/>
  </bookViews>
  <sheets>
    <sheet name="BORATH3 2023-24" sheetId="1" r:id="rId1"/>
    <sheet name="BORATH3 2022-23" sheetId="2" r:id="rId2"/>
  </sheets>
  <externalReferences>
    <externalReference r:id="rId3"/>
  </externalReferences>
  <definedNames>
    <definedName name="_BA7" localSheetId="1">#REF!</definedName>
    <definedName name="_BA7" localSheetId="0">#REF!</definedName>
    <definedName name="_BA7">#REF!</definedName>
    <definedName name="_BOR3" localSheetId="1">#REF!</definedName>
    <definedName name="_BOR3" localSheetId="0">#REF!</definedName>
    <definedName name="_BOR3">#REF!</definedName>
    <definedName name="_BOR5" localSheetId="1">#REF!</definedName>
    <definedName name="_BOR5" localSheetId="0">#REF!</definedName>
    <definedName name="_BOR5">#REF!</definedName>
    <definedName name="_BOR6" localSheetId="1">#REF!</definedName>
    <definedName name="_BOR6" localSheetId="0">#REF!</definedName>
    <definedName name="_BOR6">#REF!</definedName>
    <definedName name="_BOR8" localSheetId="1">#REF!</definedName>
    <definedName name="_BOR8" localSheetId="0">#REF!</definedName>
    <definedName name="_BOR8">#REF!</definedName>
    <definedName name="_BOR9" localSheetId="1">#REF!</definedName>
    <definedName name="_BOR9" localSheetId="0">#REF!</definedName>
    <definedName name="_BOR9">#REF!</definedName>
    <definedName name="BENEFITS_BUSINESS" localSheetId="1">#REF!</definedName>
    <definedName name="BENEFITS_BUSINESS" localSheetId="0">#REF!</definedName>
    <definedName name="BENEFITS_BUSINESS">#REF!</definedName>
    <definedName name="BTSCU5" localSheetId="1">#REF!</definedName>
    <definedName name="BTSCU5" localSheetId="0">#REF!</definedName>
    <definedName name="BTSCU5">#REF!</definedName>
    <definedName name="BTSCU7" localSheetId="1">#REF!</definedName>
    <definedName name="BTSCU7" localSheetId="0">#REF!</definedName>
    <definedName name="BTSCU7">#REF!</definedName>
    <definedName name="_xlnm.Database" localSheetId="1">#REF!</definedName>
    <definedName name="_xlnm.Database" localSheetId="0">#REF!</definedName>
    <definedName name="_xlnm.Database">#REF!</definedName>
    <definedName name="J1_ACAD.AFF" localSheetId="1">#REF!</definedName>
    <definedName name="J1_ACAD.AFF" localSheetId="0">#REF!</definedName>
    <definedName name="J1_ACAD.AFF">#REF!</definedName>
    <definedName name="J1_ADMISSIONS" localSheetId="1">#REF!</definedName>
    <definedName name="J1_ADMISSIONS" localSheetId="0">#REF!</definedName>
    <definedName name="J1_ADMISSIONS">#REF!</definedName>
    <definedName name="J1_ALHTH" localSheetId="1">#REF!</definedName>
    <definedName name="J1_ALHTH" localSheetId="0">#REF!</definedName>
    <definedName name="J1_ALHTH">#REF!</definedName>
    <definedName name="J1_ALUMNI.AFF" localSheetId="1">#REF!</definedName>
    <definedName name="J1_ALUMNI.AFF" localSheetId="0">#REF!</definedName>
    <definedName name="J1_ALUMNI.AFF">#REF!</definedName>
    <definedName name="J1_ARTS" localSheetId="1">#REF!</definedName>
    <definedName name="J1_ARTS" localSheetId="0">#REF!</definedName>
    <definedName name="J1_ARTS">#REF!</definedName>
    <definedName name="J1_BEH.SCIENCE" localSheetId="1">#REF!</definedName>
    <definedName name="J1_BEH.SCIENCE" localSheetId="0">#REF!</definedName>
    <definedName name="J1_BEH.SCIENCE">#REF!</definedName>
    <definedName name="J1_BUSINESS" localSheetId="1">#REF!</definedName>
    <definedName name="J1_BUSINESS" localSheetId="0">#REF!</definedName>
    <definedName name="J1_BUSINESS">#REF!</definedName>
    <definedName name="J1_CANTERBURY" localSheetId="1">#REF!</definedName>
    <definedName name="J1_CANTERBURY" localSheetId="0">#REF!</definedName>
    <definedName name="J1_CANTERBURY">#REF!</definedName>
    <definedName name="J1_CHANCELLOR" localSheetId="1">#REF!</definedName>
    <definedName name="J1_CHANCELLOR" localSheetId="0">#REF!</definedName>
    <definedName name="J1_CHANCELLOR">#REF!</definedName>
    <definedName name="J1_CJI" localSheetId="1">#REF!</definedName>
    <definedName name="J1_CJI" localSheetId="0">#REF!</definedName>
    <definedName name="J1_CJI">#REF!</definedName>
    <definedName name="J1_COMED" localSheetId="1">#REF!</definedName>
    <definedName name="J1_COMED" localSheetId="0">#REF!</definedName>
    <definedName name="J1_COMED">#REF!</definedName>
    <definedName name="J1_COMP.SVC" localSheetId="1">#REF!</definedName>
    <definedName name="J1_COMP.SVC" localSheetId="0">#REF!</definedName>
    <definedName name="J1_COMP.SVC">#REF!</definedName>
    <definedName name="J1_COMPTROLLER" localSheetId="1">#REF!</definedName>
    <definedName name="J1_COMPTROLLER" localSheetId="0">#REF!</definedName>
    <definedName name="J1_COMPTROLLER">#REF!</definedName>
    <definedName name="J1_COUNSEL" localSheetId="1">#REF!</definedName>
    <definedName name="J1_COUNSEL" localSheetId="0">#REF!</definedName>
    <definedName name="J1_COUNSEL">#REF!</definedName>
    <definedName name="J1_CUL.ARTS" localSheetId="1">#REF!</definedName>
    <definedName name="J1_CUL.ARTS" localSheetId="0">#REF!</definedName>
    <definedName name="J1_CUL.ARTS">#REF!</definedName>
    <definedName name="J1_CUSTODIAL.SVC" localSheetId="1">#REF!</definedName>
    <definedName name="J1_CUSTODIAL.SVC" localSheetId="0">#REF!</definedName>
    <definedName name="J1_CUSTODIAL.SVC">#REF!</definedName>
    <definedName name="J1_DEVED" localSheetId="1">#REF!</definedName>
    <definedName name="J1_DEVED" localSheetId="0">#REF!</definedName>
    <definedName name="J1_DEVED">#REF!</definedName>
    <definedName name="J1_DIST.LEARN" localSheetId="1">#REF!</definedName>
    <definedName name="J1_DIST.LEARN" localSheetId="0">#REF!</definedName>
    <definedName name="J1_DIST.LEARN">#REF!</definedName>
    <definedName name="J1_DRAMA" localSheetId="1">#REF!</definedName>
    <definedName name="J1_DRAMA" localSheetId="0">#REF!</definedName>
    <definedName name="J1_DRAMA">#REF!</definedName>
    <definedName name="J1_FIN.AID" localSheetId="1">#REF!</definedName>
    <definedName name="J1_FIN.AID" localSheetId="0">#REF!</definedName>
    <definedName name="J1_FIN.AID">#REF!</definedName>
    <definedName name="J1_FINANCE" localSheetId="1">#REF!</definedName>
    <definedName name="J1_FINANCE" localSheetId="0">#REF!</definedName>
    <definedName name="J1_FINANCE">#REF!</definedName>
    <definedName name="J1_HUMAN.RESC." localSheetId="1">#REF!</definedName>
    <definedName name="J1_HUMAN.RESC." localSheetId="0">#REF!</definedName>
    <definedName name="J1_HUMAN.RESC.">#REF!</definedName>
    <definedName name="J1_INST.ADV" localSheetId="1">#REF!</definedName>
    <definedName name="J1_INST.ADV" localSheetId="0">#REF!</definedName>
    <definedName name="J1_INST.ADV">#REF!</definedName>
    <definedName name="J1_LIBRARY" localSheetId="1">#REF!</definedName>
    <definedName name="J1_LIBRARY" localSheetId="0">#REF!</definedName>
    <definedName name="J1_LIBRARY">#REF!</definedName>
    <definedName name="J1_MARJORIE.HARPER" localSheetId="1">#REF!</definedName>
    <definedName name="J1_MARJORIE.HARPER" localSheetId="0">#REF!</definedName>
    <definedName name="J1_MARJORIE.HARPER">#REF!</definedName>
    <definedName name="J1_MATH" localSheetId="1">#REF!</definedName>
    <definedName name="J1_MATH" localSheetId="0">#REF!</definedName>
    <definedName name="J1_MATH">#REF!</definedName>
    <definedName name="J1_OFFCAMPUS" localSheetId="1">#REF!</definedName>
    <definedName name="J1_OFFCAMPUS" localSheetId="0">#REF!</definedName>
    <definedName name="J1_OFFCAMPUS">#REF!</definedName>
    <definedName name="J1_PLANT.EQUIPMENT" localSheetId="1">#REF!</definedName>
    <definedName name="J1_PLANT.EQUIPMENT" localSheetId="0">#REF!</definedName>
    <definedName name="J1_PLANT.EQUIPMENT">#REF!</definedName>
    <definedName name="J1_PRUCHASING" localSheetId="1">#REF!</definedName>
    <definedName name="J1_PRUCHASING" localSheetId="0">#REF!</definedName>
    <definedName name="J1_PRUCHASING">#REF!</definedName>
    <definedName name="J1_PUB.REL" localSheetId="1">#REF!</definedName>
    <definedName name="J1_PUB.REL" localSheetId="0">#REF!</definedName>
    <definedName name="J1_PUB.REL">#REF!</definedName>
    <definedName name="J1_ROBIN.KNEPPER" localSheetId="1">#REF!</definedName>
    <definedName name="J1_ROBIN.KNEPPER" localSheetId="0">#REF!</definedName>
    <definedName name="J1_ROBIN.KNEPPER">#REF!</definedName>
    <definedName name="j1_science" localSheetId="1">#REF!</definedName>
    <definedName name="j1_science" localSheetId="0">#REF!</definedName>
    <definedName name="j1_science">#REF!</definedName>
    <definedName name="J1_SHERILE.SMITH" localSheetId="1">#REF!</definedName>
    <definedName name="J1_SHERILE.SMITH" localSheetId="0">#REF!</definedName>
    <definedName name="J1_SHERILE.SMITH">#REF!</definedName>
    <definedName name="J1_SHERRIE.JOHNSON" localSheetId="1">#REF!</definedName>
    <definedName name="J1_SHERRIE.JOHNSON" localSheetId="0">#REF!</definedName>
    <definedName name="J1_SHERRIE.JOHNSON">#REF!</definedName>
    <definedName name="J1_STUDENT.AFFAIRS" localSheetId="1">#REF!</definedName>
    <definedName name="J1_STUDENT.AFFAIRS" localSheetId="0">#REF!</definedName>
    <definedName name="J1_STUDENT.AFFAIRS">#REF!</definedName>
    <definedName name="J1_SUMMER" localSheetId="1">#REF!</definedName>
    <definedName name="J1_SUMMER" localSheetId="0">#REF!</definedName>
    <definedName name="J1_SUMMER">#REF!</definedName>
    <definedName name="J1_TELCOM" localSheetId="1">#REF!</definedName>
    <definedName name="J1_TELCOM" localSheetId="0">#REF!</definedName>
    <definedName name="J1_TELCOM">#REF!</definedName>
    <definedName name="J1_TOTAL.ACADEMIC.SUPPORT" localSheetId="1">#REF!</definedName>
    <definedName name="J1_TOTAL.ACADEMIC.SUPPORT" localSheetId="0">#REF!</definedName>
    <definedName name="J1_TOTAL.ACADEMIC.SUPPORT">#REF!</definedName>
    <definedName name="J1_TOTAL.INSTRUCTION" localSheetId="1">#REF!</definedName>
    <definedName name="J1_TOTAL.INSTRUCTION" localSheetId="0">#REF!</definedName>
    <definedName name="J1_TOTAL.INSTRUCTION">#REF!</definedName>
    <definedName name="J1_TOTAL.OPERATIONS.PLANT" localSheetId="1">#REF!</definedName>
    <definedName name="J1_TOTAL.OPERATIONS.PLANT" localSheetId="0">#REF!</definedName>
    <definedName name="J1_TOTAL.OPERATIONS.PLANT">#REF!</definedName>
    <definedName name="J1_TOTAL.PUBLIC.SERVICE" localSheetId="1">#REF!</definedName>
    <definedName name="J1_TOTAL.PUBLIC.SERVICE" localSheetId="0">#REF!</definedName>
    <definedName name="J1_TOTAL.PUBLIC.SERVICE">#REF!</definedName>
    <definedName name="J1_WORKFORCE" localSheetId="1">#REF!</definedName>
    <definedName name="J1_WORKFORCE" localSheetId="0">#REF!</definedName>
    <definedName name="J1_WORKFORCE">#REF!</definedName>
    <definedName name="J1OPER" localSheetId="1">#REF!</definedName>
    <definedName name="J1OPER" localSheetId="0">#REF!</definedName>
    <definedName name="J1OPER">#REF!</definedName>
    <definedName name="J2_ACADAFF" localSheetId="1">#REF!</definedName>
    <definedName name="J2_ACADAFF" localSheetId="0">#REF!</definedName>
    <definedName name="J2_ACADAFF">#REF!</definedName>
    <definedName name="J2_ADMISSIONS" localSheetId="1">#REF!</definedName>
    <definedName name="J2_ADMISSIONS" localSheetId="0">#REF!</definedName>
    <definedName name="J2_ADMISSIONS">#REF!</definedName>
    <definedName name="J2_ALHTH" localSheetId="1">#REF!</definedName>
    <definedName name="J2_ALHTH" localSheetId="0">#REF!</definedName>
    <definedName name="J2_ALHTH">#REF!</definedName>
    <definedName name="J2_ANGELA.HERRON" localSheetId="1">#REF!</definedName>
    <definedName name="J2_ANGELA.HERRON" localSheetId="0">#REF!</definedName>
    <definedName name="J2_ANGELA.HERRON">#REF!</definedName>
    <definedName name="J2_ARTS" localSheetId="1">#REF!</definedName>
    <definedName name="J2_ARTS" localSheetId="0">#REF!</definedName>
    <definedName name="J2_ARTS">#REF!</definedName>
    <definedName name="J2_BEH.SCI" localSheetId="1">#REF!</definedName>
    <definedName name="J2_BEH.SCI" localSheetId="0">#REF!</definedName>
    <definedName name="J2_BEH.SCI">#REF!</definedName>
    <definedName name="J2_BOOKSTORE" localSheetId="1">#REF!</definedName>
    <definedName name="J2_BOOKSTORE" localSheetId="0">#REF!</definedName>
    <definedName name="J2_BOOKSTORE">#REF!</definedName>
    <definedName name="J2_BUS" localSheetId="1">#REF!</definedName>
    <definedName name="J2_BUS" localSheetId="0">#REF!</definedName>
    <definedName name="J2_BUS">#REF!</definedName>
    <definedName name="J2_CJI" localSheetId="1">#REF!</definedName>
    <definedName name="J2_CJI" localSheetId="0">#REF!</definedName>
    <definedName name="J2_CJI">#REF!</definedName>
    <definedName name="J2_COMED" localSheetId="1">#REF!</definedName>
    <definedName name="J2_COMED" localSheetId="0">#REF!</definedName>
    <definedName name="J2_COMED">#REF!</definedName>
    <definedName name="J2_COMP.SVC" localSheetId="1">#REF!</definedName>
    <definedName name="J2_COMP.SVC" localSheetId="0">#REF!</definedName>
    <definedName name="J2_COMP.SVC">#REF!</definedName>
    <definedName name="J2_COMPTROLLER" localSheetId="1">#REF!</definedName>
    <definedName name="J2_COMPTROLLER" localSheetId="0">#REF!</definedName>
    <definedName name="J2_COMPTROLLER">#REF!</definedName>
    <definedName name="J2_COUNSELING" localSheetId="1">#REF!</definedName>
    <definedName name="J2_COUNSELING" localSheetId="0">#REF!</definedName>
    <definedName name="J2_COUNSELING">#REF!</definedName>
    <definedName name="J2_CUSTODIAL.SVC" localSheetId="1">#REF!</definedName>
    <definedName name="J2_CUSTODIAL.SVC" localSheetId="0">#REF!</definedName>
    <definedName name="J2_CUSTODIAL.SVC">#REF!</definedName>
    <definedName name="J2_DEVED" localSheetId="1">#REF!</definedName>
    <definedName name="J2_DEVED" localSheetId="0">#REF!</definedName>
    <definedName name="J2_DEVED">#REF!</definedName>
    <definedName name="J2_DIST.LEARN" localSheetId="1">#REF!</definedName>
    <definedName name="J2_DIST.LEARN" localSheetId="0">#REF!</definedName>
    <definedName name="J2_DIST.LEARN">#REF!</definedName>
    <definedName name="J2_DRAMA" localSheetId="1">#REF!</definedName>
    <definedName name="J2_DRAMA" localSheetId="0">#REF!</definedName>
    <definedName name="J2_DRAMA">#REF!</definedName>
    <definedName name="J2_FIN.AID" localSheetId="1">#REF!</definedName>
    <definedName name="J2_FIN.AID" localSheetId="0">#REF!</definedName>
    <definedName name="J2_FIN.AID">#REF!</definedName>
    <definedName name="J2_GRAND.TOTAL" localSheetId="1">#REF!</definedName>
    <definedName name="J2_GRAND.TOTAL" localSheetId="0">#REF!</definedName>
    <definedName name="J2_GRAND.TOTAL">#REF!</definedName>
    <definedName name="J2_HUMAN.RESOURCES" localSheetId="1">#REF!</definedName>
    <definedName name="J2_HUMAN.RESOURCES" localSheetId="0">#REF!</definedName>
    <definedName name="J2_HUMAN.RESOURCES">#REF!</definedName>
    <definedName name="J2_INST.ADV" localSheetId="1">#REF!</definedName>
    <definedName name="J2_INST.ADV" localSheetId="0">#REF!</definedName>
    <definedName name="J2_INST.ADV">#REF!</definedName>
    <definedName name="J2_INST.SUPPORT" localSheetId="1">#REF!</definedName>
    <definedName name="J2_INST.SUPPORT" localSheetId="0">#REF!</definedName>
    <definedName name="J2_INST.SUPPORT">#REF!</definedName>
    <definedName name="J2_JACKIE.FULLER" localSheetId="1">#REF!</definedName>
    <definedName name="J2_JACKIE.FULLER" localSheetId="0">#REF!</definedName>
    <definedName name="J2_JACKIE.FULLER">#REF!</definedName>
    <definedName name="J2_L" localSheetId="1">#REF!</definedName>
    <definedName name="J2_L" localSheetId="0">#REF!</definedName>
    <definedName name="J2_L">#REF!</definedName>
    <definedName name="J2_LEE.CHESNUT" localSheetId="1">#REF!</definedName>
    <definedName name="J2_LEE.CHESNUT" localSheetId="0">#REF!</definedName>
    <definedName name="J2_LEE.CHESNUT">#REF!</definedName>
    <definedName name="J2_LIBRARY" localSheetId="1">#REF!</definedName>
    <definedName name="J2_LIBRARY" localSheetId="0">#REF!</definedName>
    <definedName name="J2_LIBRARY">#REF!</definedName>
    <definedName name="J2_MATH" localSheetId="1">#REF!</definedName>
    <definedName name="J2_MATH" localSheetId="0">#REF!</definedName>
    <definedName name="J2_MATH">#REF!</definedName>
    <definedName name="J2_OPERATIONS.PLANT" localSheetId="1">#REF!</definedName>
    <definedName name="J2_OPERATIONS.PLANT" localSheetId="0">#REF!</definedName>
    <definedName name="J2_OPERATIONS.PLANT">#REF!</definedName>
    <definedName name="J2_OVERTIME.CUST.SVC" localSheetId="1">#REF!</definedName>
    <definedName name="J2_OVERTIME.CUST.SVC" localSheetId="0">#REF!</definedName>
    <definedName name="J2_OVERTIME.CUST.SVC">#REF!</definedName>
    <definedName name="j2_OVERTIME.INST.SUPPORT" localSheetId="1">#REF!</definedName>
    <definedName name="j2_OVERTIME.INST.SUPPORT" localSheetId="0">#REF!</definedName>
    <definedName name="j2_OVERTIME.INST.SUPPORT">#REF!</definedName>
    <definedName name="J2_OVERTIME.INSTRUCT" localSheetId="1">#REF!</definedName>
    <definedName name="J2_OVERTIME.INSTRUCT" localSheetId="0">#REF!</definedName>
    <definedName name="J2_OVERTIME.INSTRUCT">#REF!</definedName>
    <definedName name="J2_PEGGY.FULLER" localSheetId="1">#REF!</definedName>
    <definedName name="J2_PEGGY.FULLER" localSheetId="0">#REF!</definedName>
    <definedName name="J2_PEGGY.FULLER">#REF!</definedName>
    <definedName name="j2_PUB.RELATIONS" localSheetId="1">#REF!</definedName>
    <definedName name="j2_PUB.RELATIONS" localSheetId="0">#REF!</definedName>
    <definedName name="j2_PUB.RELATIONS">#REF!</definedName>
    <definedName name="J2_PURCHASING" localSheetId="1">#REF!</definedName>
    <definedName name="J2_PURCHASING" localSheetId="0">#REF!</definedName>
    <definedName name="J2_PURCHASING">#REF!</definedName>
    <definedName name="J2_SCIENCE" localSheetId="1">#REF!</definedName>
    <definedName name="J2_SCIENCE" localSheetId="0">#REF!</definedName>
    <definedName name="J2_SCIENCE">#REF!</definedName>
    <definedName name="J2_SECURITY" localSheetId="1">#REF!</definedName>
    <definedName name="J2_SECURITY" localSheetId="0">#REF!</definedName>
    <definedName name="J2_SECURITY">#REF!</definedName>
    <definedName name="J2_TELECOM" localSheetId="1">#REF!</definedName>
    <definedName name="J2_TELECOM" localSheetId="0">#REF!</definedName>
    <definedName name="J2_TELECOM">#REF!</definedName>
    <definedName name="J2_TERM.CUST.SVC" localSheetId="1">#REF!</definedName>
    <definedName name="J2_TERM.CUST.SVC" localSheetId="0">#REF!</definedName>
    <definedName name="J2_TERM.CUST.SVC">#REF!</definedName>
    <definedName name="J2_TERM.INST.SUPPORT" localSheetId="1">#REF!</definedName>
    <definedName name="J2_TERM.INST.SUPPORT" localSheetId="0">#REF!</definedName>
    <definedName name="J2_TERM.INST.SUPPORT">#REF!</definedName>
    <definedName name="J2_TERM.INSTRUCT" localSheetId="1">#REF!</definedName>
    <definedName name="J2_TERM.INSTRUCT" localSheetId="0">#REF!</definedName>
    <definedName name="J2_TERM.INSTRUCT">#REF!</definedName>
    <definedName name="J2_TOTAL.ACAD.SUPPORT" localSheetId="1">#REF!</definedName>
    <definedName name="J2_TOTAL.ACAD.SUPPORT" localSheetId="0">#REF!</definedName>
    <definedName name="J2_TOTAL.ACAD.SUPPORT">#REF!</definedName>
    <definedName name="J2_TOTAL.AUXILIARY" localSheetId="1">#REF!</definedName>
    <definedName name="J2_TOTAL.AUXILIARY" localSheetId="0">#REF!</definedName>
    <definedName name="J2_TOTAL.AUXILIARY">#REF!</definedName>
    <definedName name="J2_TOTAL.BOOK" localSheetId="1">#REF!</definedName>
    <definedName name="J2_TOTAL.BOOK" localSheetId="0">#REF!</definedName>
    <definedName name="J2_TOTAL.BOOK">#REF!</definedName>
    <definedName name="J2_TOTAL.COPY.CENTER" localSheetId="1">#REF!</definedName>
    <definedName name="J2_TOTAL.COPY.CENTER" localSheetId="0">#REF!</definedName>
    <definedName name="J2_TOTAL.COPY.CENTER">#REF!</definedName>
    <definedName name="J2_TOTAL.INST.SUPPORT" localSheetId="1">#REF!</definedName>
    <definedName name="J2_TOTAL.INST.SUPPORT" localSheetId="0">#REF!</definedName>
    <definedName name="J2_TOTAL.INST.SUPPORT">#REF!</definedName>
    <definedName name="J2_TOTAL.INSTRUCT" localSheetId="1">#REF!</definedName>
    <definedName name="J2_TOTAL.INSTRUCT" localSheetId="0">#REF!</definedName>
    <definedName name="J2_TOTAL.INSTRUCT">#REF!</definedName>
    <definedName name="J2_TOTAL.PUB.SVC" localSheetId="1">#REF!</definedName>
    <definedName name="J2_TOTAL.PUB.SVC" localSheetId="0">#REF!</definedName>
    <definedName name="J2_TOTAL.PUB.SVC">#REF!</definedName>
    <definedName name="J2_TOTAL.STUD.SERVICES" localSheetId="1">#REF!</definedName>
    <definedName name="J2_TOTAL.STUD.SERVICES" localSheetId="0">#REF!</definedName>
    <definedName name="J2_TOTAL.STUD.SERVICES">#REF!</definedName>
    <definedName name="J2OPER" localSheetId="1">#REF!</definedName>
    <definedName name="J2OPER" localSheetId="0">#REF!</definedName>
    <definedName name="J2OPER">#REF!</definedName>
    <definedName name="OPER_SVCS_BUSINESS" localSheetId="1">#REF!</definedName>
    <definedName name="OPER_SVCS_BUSINESS" localSheetId="0">#REF!</definedName>
    <definedName name="OPER_SVCS_BUSINESS">#REF!</definedName>
    <definedName name="OTHER_BUSINESS" localSheetId="1">#REF!</definedName>
    <definedName name="OTHER_BUSINESS" localSheetId="0">#REF!</definedName>
    <definedName name="OTHER_BUSINESS">#REF!</definedName>
    <definedName name="OTHER_COMP_BUSINESS" localSheetId="1">#REF!</definedName>
    <definedName name="OTHER_COMP_BUSINESS" localSheetId="0">#REF!</definedName>
    <definedName name="OTHER_COMP_BUSINESS">#REF!</definedName>
    <definedName name="OUTLAY_BUSINESS" localSheetId="1">#REF!</definedName>
    <definedName name="OUTLAY_BUSINESS" localSheetId="0">#REF!</definedName>
    <definedName name="OUTLAY_BUSINESS">#REF!</definedName>
    <definedName name="_xlnm.Print_Area" localSheetId="1">'BORATH3 2022-23'!$A$8:$H$66</definedName>
    <definedName name="_xlnm.Print_Area" localSheetId="0">'BORATH3 2023-24'!$A$1:$I$70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_xlnm.Print_Titles" localSheetId="1">'BORATH3 2022-23'!$1:$7</definedName>
    <definedName name="_xlnm.Print_Titles" localSheetId="0">'BORATH3 2023-24'!$1:$7</definedName>
    <definedName name="PROF_SVCS_BUSINESS" localSheetId="1">#REF!</definedName>
    <definedName name="PROF_SVCS_BUSINESS" localSheetId="0">#REF!</definedName>
    <definedName name="PROF_SVCS_BUSINESS">#REF!</definedName>
    <definedName name="SALARIES_BUSINESS" localSheetId="1">#REF!</definedName>
    <definedName name="SALARIES_BUSINESS" localSheetId="0">#REF!</definedName>
    <definedName name="SALARIES_BUSINESS">#REF!</definedName>
    <definedName name="SUPPLIES_BUSINESS" localSheetId="1">#REF!</definedName>
    <definedName name="SUPPLIES_BUSINESS" localSheetId="0">#REF!</definedName>
    <definedName name="SUPPLIES_BUSINESS">#REF!</definedName>
    <definedName name="TOTAL.ACADEMIC.SUPPORT" localSheetId="1">#REF!</definedName>
    <definedName name="TOTAL.ACADEMIC.SUPPORT" localSheetId="0">#REF!</definedName>
    <definedName name="TOTAL.ACADEMIC.SUPPORT">#REF!</definedName>
    <definedName name="TOTAL.INSTITUTION.99" localSheetId="1">#REF!</definedName>
    <definedName name="TOTAL.INSTITUTION.99" localSheetId="0">#REF!</definedName>
    <definedName name="TOTAL.INSTITUTION.99">#REF!</definedName>
    <definedName name="TOTAL.INSTRUCTION.99" localSheetId="1">#REF!</definedName>
    <definedName name="TOTAL.INSTRUCTION.99" localSheetId="0">#REF!</definedName>
    <definedName name="TOTAL.INSTRUCTION.99">#REF!</definedName>
    <definedName name="TOTAL.INTERAGENCY.99" localSheetId="1">#REF!</definedName>
    <definedName name="TOTAL.INTERAGENCY.99" localSheetId="0">#REF!</definedName>
    <definedName name="TOTAL.INTERAGENCY.99">#REF!</definedName>
    <definedName name="TOTAL.LIBRARY" localSheetId="1">#REF!</definedName>
    <definedName name="TOTAL.LIBRARY" localSheetId="0">#REF!</definedName>
    <definedName name="TOTAL.LIBRARY">#REF!</definedName>
    <definedName name="TOTAL.OPERATION.99" localSheetId="1">#REF!</definedName>
    <definedName name="TOTAL.OPERATION.99" localSheetId="0">#REF!</definedName>
    <definedName name="TOTAL.OPERATION.99">#REF!</definedName>
    <definedName name="TOTAL.PUBLIC.SERVICE.99" localSheetId="1">#REF!</definedName>
    <definedName name="TOTAL.PUBLIC.SERVICE.99" localSheetId="0">#REF!</definedName>
    <definedName name="TOTAL.PUBLIC.SERVICE.99">#REF!</definedName>
    <definedName name="TOTAL.SCHOLAR.99" localSheetId="1">#REF!</definedName>
    <definedName name="TOTAL.SCHOLAR.99" localSheetId="0">#REF!</definedName>
    <definedName name="TOTAL.SCHOLAR.99">#REF!</definedName>
    <definedName name="TOTAL.STUD.SVCS.99" localSheetId="1">#REF!</definedName>
    <definedName name="TOTAL.STUD.SVCS.99" localSheetId="0">#REF!</definedName>
    <definedName name="TOTAL.STUD.SVCS.99">#REF!</definedName>
    <definedName name="TRAVEL_BUSINESS" localSheetId="1">#REF!</definedName>
    <definedName name="TRAVEL_BUSINESS" localSheetId="0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2" l="1"/>
  <c r="H65" i="2"/>
  <c r="E65" i="2"/>
  <c r="E64" i="2"/>
  <c r="H64" i="2" s="1"/>
  <c r="H63" i="2"/>
  <c r="E63" i="2"/>
  <c r="E62" i="2"/>
  <c r="H62" i="2" s="1"/>
  <c r="H61" i="2"/>
  <c r="E60" i="2"/>
  <c r="H60" i="2" s="1"/>
  <c r="H59" i="2"/>
  <c r="H58" i="2"/>
  <c r="H57" i="2"/>
  <c r="H56" i="2"/>
  <c r="E55" i="2"/>
  <c r="H55" i="2" s="1"/>
  <c r="H54" i="2"/>
  <c r="H53" i="2"/>
  <c r="H52" i="2"/>
  <c r="H51" i="2"/>
  <c r="E50" i="2"/>
  <c r="H50" i="2" s="1"/>
  <c r="H49" i="2"/>
  <c r="H48" i="2"/>
  <c r="H47" i="2"/>
  <c r="H46" i="2"/>
  <c r="E45" i="2"/>
  <c r="H45" i="2" s="1"/>
  <c r="E44" i="2"/>
  <c r="H44" i="2" s="1"/>
  <c r="H43" i="2"/>
  <c r="H42" i="2"/>
  <c r="E41" i="2"/>
  <c r="H41" i="2" s="1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E26" i="2"/>
  <c r="H26" i="2" s="1"/>
  <c r="E25" i="2"/>
  <c r="H25" i="2" s="1"/>
  <c r="H24" i="2"/>
  <c r="E23" i="2"/>
  <c r="H23" i="2" s="1"/>
  <c r="H22" i="2"/>
  <c r="E22" i="2"/>
  <c r="H21" i="2"/>
  <c r="H20" i="2"/>
  <c r="H19" i="2"/>
  <c r="E18" i="2"/>
  <c r="H18" i="2" s="1"/>
  <c r="G17" i="2"/>
  <c r="H17" i="2" s="1"/>
  <c r="E17" i="2"/>
  <c r="H16" i="2"/>
  <c r="H15" i="2"/>
  <c r="H14" i="2"/>
  <c r="E14" i="2"/>
  <c r="E13" i="2"/>
  <c r="H13" i="2" s="1"/>
  <c r="H12" i="2"/>
  <c r="E11" i="2"/>
  <c r="H11" i="2" s="1"/>
  <c r="G10" i="2"/>
  <c r="G66" i="2" s="1"/>
  <c r="E9" i="2"/>
  <c r="H9" i="2" s="1"/>
  <c r="H8" i="2"/>
  <c r="H10" i="2" l="1"/>
  <c r="H66" i="2" s="1"/>
  <c r="E66" i="2"/>
  <c r="H70" i="1"/>
  <c r="G70" i="1"/>
  <c r="F69" i="1"/>
  <c r="I69" i="1" s="1"/>
  <c r="I68" i="1"/>
  <c r="F68" i="1"/>
  <c r="F67" i="1"/>
  <c r="I67" i="1" s="1"/>
  <c r="I66" i="1"/>
  <c r="F66" i="1"/>
  <c r="F65" i="1"/>
  <c r="I65" i="1" s="1"/>
  <c r="I64" i="1"/>
  <c r="F63" i="1"/>
  <c r="I63" i="1" s="1"/>
  <c r="I62" i="1"/>
  <c r="I61" i="1"/>
  <c r="I60" i="1"/>
  <c r="I59" i="1"/>
  <c r="I58" i="1"/>
  <c r="I57" i="1"/>
  <c r="H56" i="1"/>
  <c r="F56" i="1"/>
  <c r="I56" i="1" s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F23" i="1"/>
  <c r="I22" i="1"/>
  <c r="I21" i="1"/>
  <c r="I20" i="1"/>
  <c r="F20" i="1"/>
  <c r="I19" i="1"/>
  <c r="I18" i="1"/>
  <c r="I17" i="1"/>
  <c r="I16" i="1"/>
  <c r="I15" i="1"/>
  <c r="I14" i="1"/>
  <c r="I13" i="1"/>
  <c r="I12" i="1"/>
  <c r="I11" i="1"/>
  <c r="F10" i="1"/>
  <c r="I10" i="1" s="1"/>
  <c r="F9" i="1"/>
  <c r="I9" i="1" s="1"/>
  <c r="F8" i="1"/>
  <c r="F70" i="1" s="1"/>
  <c r="I8" i="1" l="1"/>
  <c r="I70" i="1" s="1"/>
</calcChain>
</file>

<file path=xl/sharedStrings.xml><?xml version="1.0" encoding="utf-8"?>
<sst xmlns="http://schemas.openxmlformats.org/spreadsheetml/2006/main" count="414" uniqueCount="180">
  <si>
    <t xml:space="preserve">Board of Regents </t>
  </si>
  <si>
    <t>Budget</t>
  </si>
  <si>
    <t>Institution:</t>
  </si>
  <si>
    <t xml:space="preserve">          Grambling State University</t>
  </si>
  <si>
    <t>Form BOR-ATH-3</t>
  </si>
  <si>
    <t>FY 2023-24</t>
  </si>
  <si>
    <t>Completed By:         Edwin Litolff</t>
  </si>
  <si>
    <t xml:space="preserve">Intercollegiate Athletic Personnel </t>
  </si>
  <si>
    <t>Telephone #:            318-274-6406</t>
  </si>
  <si>
    <t xml:space="preserve"> </t>
  </si>
  <si>
    <t>Charged</t>
  </si>
  <si>
    <t>Athletic Dept.</t>
  </si>
  <si>
    <t>to Accounts</t>
  </si>
  <si>
    <t>Position</t>
  </si>
  <si>
    <t>Position*</t>
  </si>
  <si>
    <t>Months</t>
  </si>
  <si>
    <t>Salary</t>
  </si>
  <si>
    <t>Other</t>
  </si>
  <si>
    <t>Total</t>
  </si>
  <si>
    <t>Employee's Name</t>
  </si>
  <si>
    <t>Title</t>
  </si>
  <si>
    <t>Type</t>
  </si>
  <si>
    <t>Employed</t>
  </si>
  <si>
    <t>Unrestricted</t>
  </si>
  <si>
    <t>Restricted</t>
  </si>
  <si>
    <t>Than Athletics</t>
  </si>
  <si>
    <t>SCOTT, TRAYVEAN</t>
  </si>
  <si>
    <t>Vice President for Intercollegiate Athletics/Athletic Director</t>
  </si>
  <si>
    <t>I</t>
  </si>
  <si>
    <t>CURRIE, WANDA</t>
  </si>
  <si>
    <t>Associate Athletic Director for Internal Operations</t>
  </si>
  <si>
    <t>DAVIS, COURTNEI</t>
  </si>
  <si>
    <t>Athletic Business Assistant/Travel Coordinator</t>
  </si>
  <si>
    <t>FLEMING, TREVOR</t>
  </si>
  <si>
    <t>Compliance Director</t>
  </si>
  <si>
    <t>FORD, CURTIS</t>
  </si>
  <si>
    <t>Associate AD for Athletics Communication</t>
  </si>
  <si>
    <t>WHITE, KIONA</t>
  </si>
  <si>
    <t>Associate Dir for Media Relations Comm. &amp; Digital Strategy</t>
  </si>
  <si>
    <t>KIMBLE, ANICO</t>
  </si>
  <si>
    <t>Assistant Athletic Director for Ticket Sales and Services</t>
  </si>
  <si>
    <t>KING, KARMEN</t>
  </si>
  <si>
    <t>Senior Associate AD for Compliance</t>
  </si>
  <si>
    <t>LEONARD, NATHANIEL</t>
  </si>
  <si>
    <t>Head Strength &amp; Conditioning Coach</t>
  </si>
  <si>
    <t>LEVULIS, ANDREW</t>
  </si>
  <si>
    <t>Assistant Strength and Conditioning Coach</t>
  </si>
  <si>
    <t>LOGAN, RYANNE</t>
  </si>
  <si>
    <t>Senior Associate AD for Student-Athlete Health &amp; Welfare</t>
  </si>
  <si>
    <t>MARSHALL, TARENA</t>
  </si>
  <si>
    <t>Manager of Sports Medicine</t>
  </si>
  <si>
    <t>SIMS, JEFFERY</t>
  </si>
  <si>
    <t>Director of Athletics Operations</t>
  </si>
  <si>
    <t>STEWART, TAYLOR</t>
  </si>
  <si>
    <t xml:space="preserve">Associate AD - External Relations </t>
  </si>
  <si>
    <t>STUBBS, GEORGE</t>
  </si>
  <si>
    <t>Manager of Athletics Equipment &amp; Facilities</t>
  </si>
  <si>
    <t>JACKSON, HUE</t>
  </si>
  <si>
    <t>Head Football Coach</t>
  </si>
  <si>
    <t>CARRIER, TYRON</t>
  </si>
  <si>
    <t xml:space="preserve">Asst Football Coach - Tight Ends </t>
  </si>
  <si>
    <t>DELGADO, KENNETH</t>
  </si>
  <si>
    <t>Asst Football Coach - Defensive Line</t>
  </si>
  <si>
    <t>DODGE, DEDRICK</t>
  </si>
  <si>
    <t>Asst Football Coach - Safeties</t>
  </si>
  <si>
    <t>HARP, JAMAR</t>
  </si>
  <si>
    <t>Special Teams Analyst (PT)</t>
  </si>
  <si>
    <t>HULL, ANTHONY</t>
  </si>
  <si>
    <t>Co-Offensive Coord/Passing Game Coord/Qtrback Co.</t>
  </si>
  <si>
    <t>LEE, SAEED</t>
  </si>
  <si>
    <t>Asst Football Coach - Cornerbacks</t>
  </si>
  <si>
    <t>LOMBARDO, MICHAEL</t>
  </si>
  <si>
    <t>Video Coordinator</t>
  </si>
  <si>
    <t>PETERS, KRISTOPHER</t>
  </si>
  <si>
    <t>Asst Football Coach - Running Backs</t>
  </si>
  <si>
    <t>SCOTT, CHRIS</t>
  </si>
  <si>
    <t>General Manager of Football</t>
  </si>
  <si>
    <t>SIMON, JOHN</t>
  </si>
  <si>
    <t>Offensive Coordinator-Wide Receivers Coach</t>
  </si>
  <si>
    <t>THORNTON, CEDRIC</t>
  </si>
  <si>
    <t>Associate Head Football Coach - Defensive Coordinator</t>
  </si>
  <si>
    <t>VALDEZ, ROBERT</t>
  </si>
  <si>
    <t>Asst Football Coach - Special Teams Coordinator</t>
  </si>
  <si>
    <t>JACKSON, DONTE'</t>
  </si>
  <si>
    <t>Head Men's Basketball Coach</t>
  </si>
  <si>
    <t>JONES, KYLE</t>
  </si>
  <si>
    <t xml:space="preserve">Assistant Men's Basketball Coach </t>
  </si>
  <si>
    <t>WALKER, DEVARUS</t>
  </si>
  <si>
    <t>SIMMONS, COURTNEY</t>
  </si>
  <si>
    <t>Head Women's Basketball Coach</t>
  </si>
  <si>
    <t>PIERRE, DAVIN</t>
  </si>
  <si>
    <t>Head Baseball Coach</t>
  </si>
  <si>
    <t>KNOWLES, PEREZ</t>
  </si>
  <si>
    <t>Assistant Baseball Coach</t>
  </si>
  <si>
    <t>BATES, ALLAMONT</t>
  </si>
  <si>
    <t>Head Bowling Coach (PT)</t>
  </si>
  <si>
    <t>WAGAR, JUSTIN</t>
  </si>
  <si>
    <t>Head Women's Soccer Coach</t>
  </si>
  <si>
    <t>LEWIS, JAZMYNE</t>
  </si>
  <si>
    <t>Associate Head Soccer Coach</t>
  </si>
  <si>
    <t>VAUGHN, LAMONTE</t>
  </si>
  <si>
    <t>Head Men's / Women's Track Coach</t>
  </si>
  <si>
    <t>COSBY, ERICA</t>
  </si>
  <si>
    <t>Assistant Track Coach</t>
  </si>
  <si>
    <t>LATTIN, TAMARIO</t>
  </si>
  <si>
    <t>Assistant Track and Field /Cross Country Coach (PT)</t>
  </si>
  <si>
    <t>HALL, NAKEYA</t>
  </si>
  <si>
    <t>Head Softball Coach</t>
  </si>
  <si>
    <t>MATTHEWS, D'MARIA</t>
  </si>
  <si>
    <t>Assistant Softball Coach</t>
  </si>
  <si>
    <t>PHILLIPS, PAIGE</t>
  </si>
  <si>
    <t>Head Volleyball Coach</t>
  </si>
  <si>
    <t>SHAW, PAIGE</t>
  </si>
  <si>
    <t>Assistant Volleyball Coach</t>
  </si>
  <si>
    <t>Vacant - Bailey, F.</t>
  </si>
  <si>
    <t>Assistant Equipment Manager</t>
  </si>
  <si>
    <t>V</t>
  </si>
  <si>
    <t>Vacant - Ford, C.</t>
  </si>
  <si>
    <t>Vacant - Gardner, D.</t>
  </si>
  <si>
    <t>Assistant to the Head Football Coach</t>
  </si>
  <si>
    <t>Vacant - Goree, C.</t>
  </si>
  <si>
    <t>Ticket Office Coordinator</t>
  </si>
  <si>
    <t>Vacant - Jolaoso, O.</t>
  </si>
  <si>
    <t>Assistant Athletic Trainer</t>
  </si>
  <si>
    <t>Vacant - Jones, E.</t>
  </si>
  <si>
    <t>Vacant - McNealy, M.</t>
  </si>
  <si>
    <t>Vacant - Myers, K.</t>
  </si>
  <si>
    <t>Head Women's Tennis Coach</t>
  </si>
  <si>
    <t>Vacant - Neal, M.</t>
  </si>
  <si>
    <t>Assistant Women's Basketball Coach</t>
  </si>
  <si>
    <t>Vacant - New</t>
  </si>
  <si>
    <t>Assistant Director of Sports Performance</t>
  </si>
  <si>
    <t>Vacant - Sydor, S.</t>
  </si>
  <si>
    <t>Vacant - Thomas, R.</t>
  </si>
  <si>
    <t>Deputy AD for Competitive Excellence</t>
  </si>
  <si>
    <t xml:space="preserve">TBN </t>
  </si>
  <si>
    <t>Contingencies</t>
  </si>
  <si>
    <t>TBN (1341)</t>
  </si>
  <si>
    <t>TBN (1342)</t>
  </si>
  <si>
    <t>TBN (1353)</t>
  </si>
  <si>
    <t>TBN (1356)</t>
  </si>
  <si>
    <t>Totals</t>
  </si>
  <si>
    <t>FY 2022-23</t>
  </si>
  <si>
    <t>BAILEY, FREDERICK</t>
  </si>
  <si>
    <t>GARNDER, DEIDRE</t>
  </si>
  <si>
    <t>GOREE, CHASITY</t>
  </si>
  <si>
    <t>HOWARD, BRIAN</t>
  </si>
  <si>
    <t>Assistant Director of University Communications</t>
  </si>
  <si>
    <t>JEAN LEWIS, TAYLOR</t>
  </si>
  <si>
    <t>Asst Dir for Media Relations Comm. &amp; Digital Strategy</t>
  </si>
  <si>
    <t>JOLAOSO, OMOWUNMI</t>
  </si>
  <si>
    <t>JONES, BRIDGET</t>
  </si>
  <si>
    <t>Assistant Athletic Business Manager/Ticket Operations Mgr</t>
  </si>
  <si>
    <t>MYERS, KENNETH S.</t>
  </si>
  <si>
    <t>Head Women's Tennis Coach/Athletic Operations</t>
  </si>
  <si>
    <t>KINCADE, DE'VANTE</t>
  </si>
  <si>
    <t>Asst Football Coach - Quarterbacks</t>
  </si>
  <si>
    <t>MACKEY, DEVEONTE</t>
  </si>
  <si>
    <t>MCTYER, TIM</t>
  </si>
  <si>
    <t>WESTON, RYAN</t>
  </si>
  <si>
    <t>Asst Football Coach - Offensive Line</t>
  </si>
  <si>
    <t>JONES, ESHAUNTE</t>
  </si>
  <si>
    <t>STEWART, LESTER</t>
  </si>
  <si>
    <t>MURRAY, FREDDIE</t>
  </si>
  <si>
    <t>NEAL, MONISHA</t>
  </si>
  <si>
    <t>PIERRE, DAVID</t>
  </si>
  <si>
    <t>Interim Head Baseball Coach</t>
  </si>
  <si>
    <t>Vacant - Cooper, J.</t>
  </si>
  <si>
    <t>Vacant - Lucas, C.</t>
  </si>
  <si>
    <t>Vacant - Olds, T.</t>
  </si>
  <si>
    <t>Deputy Athletics Director/Business Manager</t>
  </si>
  <si>
    <t>Vacant - Peacock, L.</t>
  </si>
  <si>
    <t>Vacant - Pierre, D.</t>
  </si>
  <si>
    <t>Vacant - Pittman, C.</t>
  </si>
  <si>
    <t>Vacant - Ratliff, J.</t>
  </si>
  <si>
    <t>Assistant AD for Compliance</t>
  </si>
  <si>
    <t>Vacant - Vaughn, L.</t>
  </si>
  <si>
    <t>Vacant - Waddell, Z.</t>
  </si>
  <si>
    <t>Vacant - Young, V.</t>
  </si>
  <si>
    <t>TBN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</si>
</sst>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4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2"/>
      <name val="Arial"/>
      <family val="2"/>
    </font>
    <font>
      <b/>
      <sz val="20"/>
      <color rgb="FFFF000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2" fillId="0" borderId="0"/>
    <xf numFmtId="0" fontId="13" fillId="0" borderId="0"/>
    <xf numFmtId="0" fontId="6" fillId="0" borderId="0"/>
    <xf numFmtId="0" fontId="6" fillId="0" borderId="0"/>
    <xf numFmtId="0" fontId="1" fillId="0" borderId="0"/>
  </cellStyleXfs>
  <cellXfs count="63">
    <xf numFmtId="0" fontId="0" fillId="0" borderId="0" xfId="0"/>
    <xf numFmtId="3" fontId="4" fillId="0" borderId="0" xfId="0" applyNumberFormat="1" applyFont="1"/>
    <xf numFmtId="3" fontId="4" fillId="0" borderId="0" xfId="0" applyNumberFormat="1" applyFont="1" applyAlignment="1">
      <alignment horizontal="center"/>
    </xf>
    <xf numFmtId="3" fontId="5" fillId="0" borderId="0" xfId="0" applyNumberFormat="1" applyFo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/>
    <xf numFmtId="0" fontId="7" fillId="0" borderId="0" xfId="0" applyFont="1"/>
    <xf numFmtId="164" fontId="4" fillId="0" borderId="0" xfId="1" applyNumberFormat="1" applyFont="1" applyFill="1" applyAlignment="1"/>
    <xf numFmtId="3" fontId="4" fillId="0" borderId="1" xfId="0" applyNumberFormat="1" applyFont="1" applyBorder="1"/>
    <xf numFmtId="3" fontId="9" fillId="0" borderId="1" xfId="0" applyNumberFormat="1" applyFont="1" applyBorder="1" applyAlignment="1">
      <alignment horizontal="center"/>
    </xf>
    <xf numFmtId="3" fontId="5" fillId="0" borderId="1" xfId="0" applyNumberFormat="1" applyFont="1" applyBorder="1"/>
    <xf numFmtId="164" fontId="4" fillId="0" borderId="1" xfId="1" applyNumberFormat="1" applyFont="1" applyFill="1" applyBorder="1" applyAlignment="1"/>
    <xf numFmtId="164" fontId="5" fillId="0" borderId="1" xfId="1" applyNumberFormat="1" applyFont="1" applyFill="1" applyBorder="1" applyAlignment="1"/>
    <xf numFmtId="0" fontId="10" fillId="0" borderId="2" xfId="0" applyFont="1" applyBorder="1"/>
    <xf numFmtId="164" fontId="10" fillId="0" borderId="2" xfId="1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164" fontId="10" fillId="0" borderId="2" xfId="1" applyNumberFormat="1" applyFont="1" applyFill="1" applyBorder="1" applyAlignment="1"/>
    <xf numFmtId="0" fontId="10" fillId="0" borderId="3" xfId="0" applyFont="1" applyBorder="1"/>
    <xf numFmtId="164" fontId="10" fillId="0" borderId="3" xfId="1" applyNumberFormat="1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10" fillId="0" borderId="3" xfId="1" applyNumberFormat="1" applyFont="1" applyFill="1" applyBorder="1" applyAlignment="1"/>
    <xf numFmtId="0" fontId="10" fillId="0" borderId="4" xfId="0" applyFont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0" fontId="11" fillId="0" borderId="5" xfId="2" applyFont="1" applyBorder="1"/>
    <xf numFmtId="0" fontId="11" fillId="0" borderId="5" xfId="2" applyFont="1" applyBorder="1" applyAlignment="1">
      <alignment horizontal="center"/>
    </xf>
    <xf numFmtId="164" fontId="11" fillId="0" borderId="5" xfId="3" applyNumberFormat="1" applyFont="1" applyFill="1" applyBorder="1"/>
    <xf numFmtId="3" fontId="11" fillId="0" borderId="5" xfId="2" applyNumberFormat="1" applyFont="1" applyBorder="1"/>
    <xf numFmtId="164" fontId="11" fillId="0" borderId="5" xfId="3" applyNumberFormat="1" applyFont="1" applyFill="1" applyBorder="1" applyAlignment="1"/>
    <xf numFmtId="0" fontId="12" fillId="0" borderId="0" xfId="0" applyFont="1"/>
    <xf numFmtId="0" fontId="11" fillId="0" borderId="6" xfId="2" applyFont="1" applyBorder="1"/>
    <xf numFmtId="0" fontId="11" fillId="0" borderId="6" xfId="2" applyFont="1" applyBorder="1" applyAlignment="1">
      <alignment horizontal="center"/>
    </xf>
    <xf numFmtId="164" fontId="11" fillId="0" borderId="6" xfId="1" applyNumberFormat="1" applyFont="1" applyFill="1" applyBorder="1" applyAlignment="1"/>
    <xf numFmtId="164" fontId="11" fillId="0" borderId="6" xfId="3" applyNumberFormat="1" applyFont="1" applyFill="1" applyBorder="1"/>
    <xf numFmtId="164" fontId="11" fillId="0" borderId="6" xfId="3" applyNumberFormat="1" applyFont="1" applyFill="1" applyBorder="1" applyAlignment="1"/>
    <xf numFmtId="3" fontId="11" fillId="0" borderId="6" xfId="2" applyNumberFormat="1" applyFont="1" applyBorder="1"/>
    <xf numFmtId="43" fontId="12" fillId="0" borderId="0" xfId="1" applyFont="1" applyAlignment="1"/>
    <xf numFmtId="0" fontId="11" fillId="0" borderId="7" xfId="2" applyFont="1" applyBorder="1"/>
    <xf numFmtId="0" fontId="11" fillId="0" borderId="6" xfId="4" applyFont="1" applyBorder="1"/>
    <xf numFmtId="0" fontId="11" fillId="0" borderId="7" xfId="5" applyNumberFormat="1" applyFont="1" applyBorder="1" applyAlignment="1">
      <alignment horizontal="left"/>
    </xf>
    <xf numFmtId="0" fontId="11" fillId="0" borderId="6" xfId="6" applyFont="1" applyBorder="1"/>
    <xf numFmtId="0" fontId="11" fillId="0" borderId="8" xfId="2" applyFont="1" applyBorder="1"/>
    <xf numFmtId="0" fontId="11" fillId="0" borderId="6" xfId="7" applyFont="1" applyBorder="1"/>
    <xf numFmtId="0" fontId="11" fillId="0" borderId="6" xfId="7" applyFont="1" applyBorder="1" applyAlignment="1">
      <alignment vertical="center"/>
    </xf>
    <xf numFmtId="0" fontId="11" fillId="0" borderId="6" xfId="6" applyFont="1" applyBorder="1" applyAlignment="1">
      <alignment horizontal="left"/>
    </xf>
    <xf numFmtId="0" fontId="11" fillId="0" borderId="6" xfId="4" applyFont="1" applyBorder="1" applyAlignment="1">
      <alignment horizontal="left"/>
    </xf>
    <xf numFmtId="0" fontId="8" fillId="0" borderId="0" xfId="0" applyFont="1" applyAlignment="1">
      <alignment horizontal="center" vertical="center" textRotation="180"/>
    </xf>
    <xf numFmtId="0" fontId="11" fillId="0" borderId="6" xfId="2" applyFont="1" applyFill="1" applyBorder="1"/>
    <xf numFmtId="0" fontId="5" fillId="0" borderId="0" xfId="0" applyFont="1"/>
    <xf numFmtId="0" fontId="11" fillId="0" borderId="9" xfId="0" applyFont="1" applyBorder="1"/>
    <xf numFmtId="0" fontId="11" fillId="0" borderId="9" xfId="0" applyFont="1" applyBorder="1" applyAlignment="1">
      <alignment horizontal="center"/>
    </xf>
    <xf numFmtId="164" fontId="11" fillId="0" borderId="9" xfId="1" applyNumberFormat="1" applyFont="1" applyFill="1" applyBorder="1" applyAlignment="1"/>
    <xf numFmtId="164" fontId="7" fillId="0" borderId="0" xfId="1" applyNumberFormat="1" applyFont="1" applyFill="1" applyAlignment="1"/>
    <xf numFmtId="43" fontId="7" fillId="0" borderId="0" xfId="1" applyFont="1" applyFill="1" applyAlignment="1"/>
    <xf numFmtId="0" fontId="3" fillId="0" borderId="0" xfId="0" applyFont="1" applyAlignment="1">
      <alignment horizontal="center" vertical="center" textRotation="180"/>
    </xf>
    <xf numFmtId="0" fontId="8" fillId="0" borderId="0" xfId="0" applyFont="1" applyAlignment="1">
      <alignment horizontal="center" vertical="center" textRotation="180"/>
    </xf>
    <xf numFmtId="0" fontId="0" fillId="0" borderId="0" xfId="0" applyAlignment="1"/>
    <xf numFmtId="0" fontId="11" fillId="0" borderId="6" xfId="8" applyFont="1" applyBorder="1"/>
    <xf numFmtId="0" fontId="11" fillId="0" borderId="6" xfId="5" applyFont="1" applyBorder="1" applyAlignment="1">
      <alignment horizontal="left"/>
    </xf>
    <xf numFmtId="0" fontId="11" fillId="0" borderId="6" xfId="6" quotePrefix="1" applyFont="1" applyBorder="1" applyAlignment="1">
      <alignment horizontal="left"/>
    </xf>
    <xf numFmtId="0" fontId="11" fillId="0" borderId="6" xfId="8" applyFont="1" applyBorder="1" applyAlignment="1">
      <alignment horizontal="left"/>
    </xf>
    <xf numFmtId="0" fontId="11" fillId="0" borderId="6" xfId="0" applyFont="1" applyBorder="1"/>
    <xf numFmtId="0" fontId="11" fillId="0" borderId="6" xfId="0" applyFont="1" applyBorder="1" applyAlignment="1">
      <alignment horizontal="center"/>
    </xf>
  </cellXfs>
  <cellStyles count="9">
    <cellStyle name="Comma" xfId="1" builtinId="3"/>
    <cellStyle name="Comma 11 2" xfId="3" xr:uid="{98A2E316-98C0-423A-8898-826F55A752F4}"/>
    <cellStyle name="Normal" xfId="0" builtinId="0"/>
    <cellStyle name="Normal 10" xfId="6" xr:uid="{E544BBE0-E733-4866-B904-00A7E339A52E}"/>
    <cellStyle name="Normal 17 2" xfId="2" xr:uid="{869357CB-D64D-4A48-8E6E-C7679F8A109B}"/>
    <cellStyle name="Normal 2 2" xfId="7" xr:uid="{67CA14D1-A221-4317-9327-2347543951FF}"/>
    <cellStyle name="Normal 22 2" xfId="4" xr:uid="{8045FEED-3E24-4354-AEAD-187F9B7A3584}"/>
    <cellStyle name="Normal 22 2 2" xfId="8" xr:uid="{3824B050-0BF2-4C53-89FA-A0E100F10E81}"/>
    <cellStyle name="Normal_Position Budget as of May 14, 2003" xfId="5" xr:uid="{99CFC612-BE47-41D1-8EBC-D7E94B0BBA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iamsph/Documents/FY%202023-2024%20Budget%20Season/GSU's%20FY%202023-24%20Oper%20Budget%20Submission%20-%20BOS_U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bl Contents"/>
      <sheetName val="Affadavit"/>
      <sheetName val="BOR1-old"/>
      <sheetName val="BOR 2-old"/>
      <sheetName val="BOR 3 - Budget"/>
      <sheetName val="BOR 3 - Actual - Old"/>
      <sheetName val=" Org Chart "/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 Tran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ATH-1 Actual"/>
      <sheetName val="ATH-1 22-23 Bgt"/>
      <sheetName val="ATH-1 23-24 Bgt"/>
      <sheetName val="ATH-2-Actual"/>
      <sheetName val="ATH-2 22-23 Bgt"/>
      <sheetName val="ATH-2 23-24 Bgt"/>
      <sheetName val="BORATH3 2022-23"/>
      <sheetName val="BORATH3 2023-24"/>
      <sheetName val="Position Reduction Summary"/>
      <sheetName val="ULS-5"/>
      <sheetName val="ULS-6"/>
      <sheetName val="ULS-7 &amp; ULS-8 Fall23 Spring24"/>
      <sheetName val="ULS-7 &amp; ULS-8 Summer23"/>
      <sheetName val="ULS-9 FY23-24"/>
      <sheetName val="J1's - Operating"/>
      <sheetName val="J1's - Auxiliary"/>
      <sheetName val="Restricted"/>
      <sheetName val="J2's - Oper &amp; 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39324-3FF9-453E-9DDF-1813ACF6F790}">
  <sheetPr>
    <tabColor theme="6" tint="0.59999389629810485"/>
  </sheetPr>
  <dimension ref="A1:J97"/>
  <sheetViews>
    <sheetView tabSelected="1" zoomScale="60" zoomScaleNormal="60" workbookViewId="0">
      <pane xSplit="3" ySplit="7" topLeftCell="D8" activePane="bottomRight" state="frozen"/>
      <selection activeCell="G34" sqref="G34"/>
      <selection pane="topRight" activeCell="G34" sqref="G34"/>
      <selection pane="bottomLeft" activeCell="G34" sqref="G34"/>
      <selection pane="bottomRight" activeCell="G34" sqref="G34"/>
    </sheetView>
  </sheetViews>
  <sheetFormatPr defaultColWidth="9.6640625" defaultRowHeight="15" x14ac:dyDescent="0.2"/>
  <cols>
    <col min="1" max="1" width="8.88671875" style="7" customWidth="1"/>
    <col min="2" max="2" width="42.21875" style="7" customWidth="1"/>
    <col min="3" max="3" width="67.77734375" style="7" bestFit="1" customWidth="1"/>
    <col min="4" max="4" width="13" style="7" bestFit="1" customWidth="1"/>
    <col min="5" max="5" width="14.6640625" style="7" bestFit="1" customWidth="1"/>
    <col min="6" max="6" width="20.6640625" style="52" customWidth="1"/>
    <col min="7" max="7" width="19.109375" style="7" bestFit="1" customWidth="1"/>
    <col min="8" max="8" width="20.109375" style="52" bestFit="1" customWidth="1"/>
    <col min="9" max="9" width="14.77734375" style="52" customWidth="1"/>
    <col min="10" max="10" width="15.33203125" style="7" bestFit="1" customWidth="1"/>
    <col min="11" max="255" width="9.6640625" style="7"/>
    <col min="256" max="256" width="8.88671875" style="7" customWidth="1"/>
    <col min="257" max="257" width="48.88671875" style="7" customWidth="1"/>
    <col min="258" max="258" width="62.44140625" style="7" bestFit="1" customWidth="1"/>
    <col min="259" max="259" width="13" style="7" bestFit="1" customWidth="1"/>
    <col min="260" max="260" width="14.6640625" style="7" bestFit="1" customWidth="1"/>
    <col min="261" max="261" width="20.6640625" style="7" customWidth="1"/>
    <col min="262" max="262" width="19.109375" style="7" bestFit="1" customWidth="1"/>
    <col min="263" max="263" width="20.109375" style="7" bestFit="1" customWidth="1"/>
    <col min="264" max="264" width="14.77734375" style="7" customWidth="1"/>
    <col min="265" max="265" width="9.6640625" style="7" customWidth="1"/>
    <col min="266" max="511" width="9.6640625" style="7"/>
    <col min="512" max="512" width="8.88671875" style="7" customWidth="1"/>
    <col min="513" max="513" width="48.88671875" style="7" customWidth="1"/>
    <col min="514" max="514" width="62.44140625" style="7" bestFit="1" customWidth="1"/>
    <col min="515" max="515" width="13" style="7" bestFit="1" customWidth="1"/>
    <col min="516" max="516" width="14.6640625" style="7" bestFit="1" customWidth="1"/>
    <col min="517" max="517" width="20.6640625" style="7" customWidth="1"/>
    <col min="518" max="518" width="19.109375" style="7" bestFit="1" customWidth="1"/>
    <col min="519" max="519" width="20.109375" style="7" bestFit="1" customWidth="1"/>
    <col min="520" max="520" width="14.77734375" style="7" customWidth="1"/>
    <col min="521" max="521" width="9.6640625" style="7" customWidth="1"/>
    <col min="522" max="767" width="9.6640625" style="7"/>
    <col min="768" max="768" width="8.88671875" style="7" customWidth="1"/>
    <col min="769" max="769" width="48.88671875" style="7" customWidth="1"/>
    <col min="770" max="770" width="62.44140625" style="7" bestFit="1" customWidth="1"/>
    <col min="771" max="771" width="13" style="7" bestFit="1" customWidth="1"/>
    <col min="772" max="772" width="14.6640625" style="7" bestFit="1" customWidth="1"/>
    <col min="773" max="773" width="20.6640625" style="7" customWidth="1"/>
    <col min="774" max="774" width="19.109375" style="7" bestFit="1" customWidth="1"/>
    <col min="775" max="775" width="20.109375" style="7" bestFit="1" customWidth="1"/>
    <col min="776" max="776" width="14.77734375" style="7" customWidth="1"/>
    <col min="777" max="777" width="9.6640625" style="7" customWidth="1"/>
    <col min="778" max="1023" width="9.6640625" style="7"/>
    <col min="1024" max="1024" width="8.88671875" style="7" customWidth="1"/>
    <col min="1025" max="1025" width="48.88671875" style="7" customWidth="1"/>
    <col min="1026" max="1026" width="62.44140625" style="7" bestFit="1" customWidth="1"/>
    <col min="1027" max="1027" width="13" style="7" bestFit="1" customWidth="1"/>
    <col min="1028" max="1028" width="14.6640625" style="7" bestFit="1" customWidth="1"/>
    <col min="1029" max="1029" width="20.6640625" style="7" customWidth="1"/>
    <col min="1030" max="1030" width="19.109375" style="7" bestFit="1" customWidth="1"/>
    <col min="1031" max="1031" width="20.109375" style="7" bestFit="1" customWidth="1"/>
    <col min="1032" max="1032" width="14.77734375" style="7" customWidth="1"/>
    <col min="1033" max="1033" width="9.6640625" style="7" customWidth="1"/>
    <col min="1034" max="1279" width="9.6640625" style="7"/>
    <col min="1280" max="1280" width="8.88671875" style="7" customWidth="1"/>
    <col min="1281" max="1281" width="48.88671875" style="7" customWidth="1"/>
    <col min="1282" max="1282" width="62.44140625" style="7" bestFit="1" customWidth="1"/>
    <col min="1283" max="1283" width="13" style="7" bestFit="1" customWidth="1"/>
    <col min="1284" max="1284" width="14.6640625" style="7" bestFit="1" customWidth="1"/>
    <col min="1285" max="1285" width="20.6640625" style="7" customWidth="1"/>
    <col min="1286" max="1286" width="19.109375" style="7" bestFit="1" customWidth="1"/>
    <col min="1287" max="1287" width="20.109375" style="7" bestFit="1" customWidth="1"/>
    <col min="1288" max="1288" width="14.77734375" style="7" customWidth="1"/>
    <col min="1289" max="1289" width="9.6640625" style="7" customWidth="1"/>
    <col min="1290" max="1535" width="9.6640625" style="7"/>
    <col min="1536" max="1536" width="8.88671875" style="7" customWidth="1"/>
    <col min="1537" max="1537" width="48.88671875" style="7" customWidth="1"/>
    <col min="1538" max="1538" width="62.44140625" style="7" bestFit="1" customWidth="1"/>
    <col min="1539" max="1539" width="13" style="7" bestFit="1" customWidth="1"/>
    <col min="1540" max="1540" width="14.6640625" style="7" bestFit="1" customWidth="1"/>
    <col min="1541" max="1541" width="20.6640625" style="7" customWidth="1"/>
    <col min="1542" max="1542" width="19.109375" style="7" bestFit="1" customWidth="1"/>
    <col min="1543" max="1543" width="20.109375" style="7" bestFit="1" customWidth="1"/>
    <col min="1544" max="1544" width="14.77734375" style="7" customWidth="1"/>
    <col min="1545" max="1545" width="9.6640625" style="7" customWidth="1"/>
    <col min="1546" max="1791" width="9.6640625" style="7"/>
    <col min="1792" max="1792" width="8.88671875" style="7" customWidth="1"/>
    <col min="1793" max="1793" width="48.88671875" style="7" customWidth="1"/>
    <col min="1794" max="1794" width="62.44140625" style="7" bestFit="1" customWidth="1"/>
    <col min="1795" max="1795" width="13" style="7" bestFit="1" customWidth="1"/>
    <col min="1796" max="1796" width="14.6640625" style="7" bestFit="1" customWidth="1"/>
    <col min="1797" max="1797" width="20.6640625" style="7" customWidth="1"/>
    <col min="1798" max="1798" width="19.109375" style="7" bestFit="1" customWidth="1"/>
    <col min="1799" max="1799" width="20.109375" style="7" bestFit="1" customWidth="1"/>
    <col min="1800" max="1800" width="14.77734375" style="7" customWidth="1"/>
    <col min="1801" max="1801" width="9.6640625" style="7" customWidth="1"/>
    <col min="1802" max="2047" width="9.6640625" style="7"/>
    <col min="2048" max="2048" width="8.88671875" style="7" customWidth="1"/>
    <col min="2049" max="2049" width="48.88671875" style="7" customWidth="1"/>
    <col min="2050" max="2050" width="62.44140625" style="7" bestFit="1" customWidth="1"/>
    <col min="2051" max="2051" width="13" style="7" bestFit="1" customWidth="1"/>
    <col min="2052" max="2052" width="14.6640625" style="7" bestFit="1" customWidth="1"/>
    <col min="2053" max="2053" width="20.6640625" style="7" customWidth="1"/>
    <col min="2054" max="2054" width="19.109375" style="7" bestFit="1" customWidth="1"/>
    <col min="2055" max="2055" width="20.109375" style="7" bestFit="1" customWidth="1"/>
    <col min="2056" max="2056" width="14.77734375" style="7" customWidth="1"/>
    <col min="2057" max="2057" width="9.6640625" style="7" customWidth="1"/>
    <col min="2058" max="2303" width="9.6640625" style="7"/>
    <col min="2304" max="2304" width="8.88671875" style="7" customWidth="1"/>
    <col min="2305" max="2305" width="48.88671875" style="7" customWidth="1"/>
    <col min="2306" max="2306" width="62.44140625" style="7" bestFit="1" customWidth="1"/>
    <col min="2307" max="2307" width="13" style="7" bestFit="1" customWidth="1"/>
    <col min="2308" max="2308" width="14.6640625" style="7" bestFit="1" customWidth="1"/>
    <col min="2309" max="2309" width="20.6640625" style="7" customWidth="1"/>
    <col min="2310" max="2310" width="19.109375" style="7" bestFit="1" customWidth="1"/>
    <col min="2311" max="2311" width="20.109375" style="7" bestFit="1" customWidth="1"/>
    <col min="2312" max="2312" width="14.77734375" style="7" customWidth="1"/>
    <col min="2313" max="2313" width="9.6640625" style="7" customWidth="1"/>
    <col min="2314" max="2559" width="9.6640625" style="7"/>
    <col min="2560" max="2560" width="8.88671875" style="7" customWidth="1"/>
    <col min="2561" max="2561" width="48.88671875" style="7" customWidth="1"/>
    <col min="2562" max="2562" width="62.44140625" style="7" bestFit="1" customWidth="1"/>
    <col min="2563" max="2563" width="13" style="7" bestFit="1" customWidth="1"/>
    <col min="2564" max="2564" width="14.6640625" style="7" bestFit="1" customWidth="1"/>
    <col min="2565" max="2565" width="20.6640625" style="7" customWidth="1"/>
    <col min="2566" max="2566" width="19.109375" style="7" bestFit="1" customWidth="1"/>
    <col min="2567" max="2567" width="20.109375" style="7" bestFit="1" customWidth="1"/>
    <col min="2568" max="2568" width="14.77734375" style="7" customWidth="1"/>
    <col min="2569" max="2569" width="9.6640625" style="7" customWidth="1"/>
    <col min="2570" max="2815" width="9.6640625" style="7"/>
    <col min="2816" max="2816" width="8.88671875" style="7" customWidth="1"/>
    <col min="2817" max="2817" width="48.88671875" style="7" customWidth="1"/>
    <col min="2818" max="2818" width="62.44140625" style="7" bestFit="1" customWidth="1"/>
    <col min="2819" max="2819" width="13" style="7" bestFit="1" customWidth="1"/>
    <col min="2820" max="2820" width="14.6640625" style="7" bestFit="1" customWidth="1"/>
    <col min="2821" max="2821" width="20.6640625" style="7" customWidth="1"/>
    <col min="2822" max="2822" width="19.109375" style="7" bestFit="1" customWidth="1"/>
    <col min="2823" max="2823" width="20.109375" style="7" bestFit="1" customWidth="1"/>
    <col min="2824" max="2824" width="14.77734375" style="7" customWidth="1"/>
    <col min="2825" max="2825" width="9.6640625" style="7" customWidth="1"/>
    <col min="2826" max="3071" width="9.6640625" style="7"/>
    <col min="3072" max="3072" width="8.88671875" style="7" customWidth="1"/>
    <col min="3073" max="3073" width="48.88671875" style="7" customWidth="1"/>
    <col min="3074" max="3074" width="62.44140625" style="7" bestFit="1" customWidth="1"/>
    <col min="3075" max="3075" width="13" style="7" bestFit="1" customWidth="1"/>
    <col min="3076" max="3076" width="14.6640625" style="7" bestFit="1" customWidth="1"/>
    <col min="3077" max="3077" width="20.6640625" style="7" customWidth="1"/>
    <col min="3078" max="3078" width="19.109375" style="7" bestFit="1" customWidth="1"/>
    <col min="3079" max="3079" width="20.109375" style="7" bestFit="1" customWidth="1"/>
    <col min="3080" max="3080" width="14.77734375" style="7" customWidth="1"/>
    <col min="3081" max="3081" width="9.6640625" style="7" customWidth="1"/>
    <col min="3082" max="3327" width="9.6640625" style="7"/>
    <col min="3328" max="3328" width="8.88671875" style="7" customWidth="1"/>
    <col min="3329" max="3329" width="48.88671875" style="7" customWidth="1"/>
    <col min="3330" max="3330" width="62.44140625" style="7" bestFit="1" customWidth="1"/>
    <col min="3331" max="3331" width="13" style="7" bestFit="1" customWidth="1"/>
    <col min="3332" max="3332" width="14.6640625" style="7" bestFit="1" customWidth="1"/>
    <col min="3333" max="3333" width="20.6640625" style="7" customWidth="1"/>
    <col min="3334" max="3334" width="19.109375" style="7" bestFit="1" customWidth="1"/>
    <col min="3335" max="3335" width="20.109375" style="7" bestFit="1" customWidth="1"/>
    <col min="3336" max="3336" width="14.77734375" style="7" customWidth="1"/>
    <col min="3337" max="3337" width="9.6640625" style="7" customWidth="1"/>
    <col min="3338" max="3583" width="9.6640625" style="7"/>
    <col min="3584" max="3584" width="8.88671875" style="7" customWidth="1"/>
    <col min="3585" max="3585" width="48.88671875" style="7" customWidth="1"/>
    <col min="3586" max="3586" width="62.44140625" style="7" bestFit="1" customWidth="1"/>
    <col min="3587" max="3587" width="13" style="7" bestFit="1" customWidth="1"/>
    <col min="3588" max="3588" width="14.6640625" style="7" bestFit="1" customWidth="1"/>
    <col min="3589" max="3589" width="20.6640625" style="7" customWidth="1"/>
    <col min="3590" max="3590" width="19.109375" style="7" bestFit="1" customWidth="1"/>
    <col min="3591" max="3591" width="20.109375" style="7" bestFit="1" customWidth="1"/>
    <col min="3592" max="3592" width="14.77734375" style="7" customWidth="1"/>
    <col min="3593" max="3593" width="9.6640625" style="7" customWidth="1"/>
    <col min="3594" max="3839" width="9.6640625" style="7"/>
    <col min="3840" max="3840" width="8.88671875" style="7" customWidth="1"/>
    <col min="3841" max="3841" width="48.88671875" style="7" customWidth="1"/>
    <col min="3842" max="3842" width="62.44140625" style="7" bestFit="1" customWidth="1"/>
    <col min="3843" max="3843" width="13" style="7" bestFit="1" customWidth="1"/>
    <col min="3844" max="3844" width="14.6640625" style="7" bestFit="1" customWidth="1"/>
    <col min="3845" max="3845" width="20.6640625" style="7" customWidth="1"/>
    <col min="3846" max="3846" width="19.109375" style="7" bestFit="1" customWidth="1"/>
    <col min="3847" max="3847" width="20.109375" style="7" bestFit="1" customWidth="1"/>
    <col min="3848" max="3848" width="14.77734375" style="7" customWidth="1"/>
    <col min="3849" max="3849" width="9.6640625" style="7" customWidth="1"/>
    <col min="3850" max="4095" width="9.6640625" style="7"/>
    <col min="4096" max="4096" width="8.88671875" style="7" customWidth="1"/>
    <col min="4097" max="4097" width="48.88671875" style="7" customWidth="1"/>
    <col min="4098" max="4098" width="62.44140625" style="7" bestFit="1" customWidth="1"/>
    <col min="4099" max="4099" width="13" style="7" bestFit="1" customWidth="1"/>
    <col min="4100" max="4100" width="14.6640625" style="7" bestFit="1" customWidth="1"/>
    <col min="4101" max="4101" width="20.6640625" style="7" customWidth="1"/>
    <col min="4102" max="4102" width="19.109375" style="7" bestFit="1" customWidth="1"/>
    <col min="4103" max="4103" width="20.109375" style="7" bestFit="1" customWidth="1"/>
    <col min="4104" max="4104" width="14.77734375" style="7" customWidth="1"/>
    <col min="4105" max="4105" width="9.6640625" style="7" customWidth="1"/>
    <col min="4106" max="4351" width="9.6640625" style="7"/>
    <col min="4352" max="4352" width="8.88671875" style="7" customWidth="1"/>
    <col min="4353" max="4353" width="48.88671875" style="7" customWidth="1"/>
    <col min="4354" max="4354" width="62.44140625" style="7" bestFit="1" customWidth="1"/>
    <col min="4355" max="4355" width="13" style="7" bestFit="1" customWidth="1"/>
    <col min="4356" max="4356" width="14.6640625" style="7" bestFit="1" customWidth="1"/>
    <col min="4357" max="4357" width="20.6640625" style="7" customWidth="1"/>
    <col min="4358" max="4358" width="19.109375" style="7" bestFit="1" customWidth="1"/>
    <col min="4359" max="4359" width="20.109375" style="7" bestFit="1" customWidth="1"/>
    <col min="4360" max="4360" width="14.77734375" style="7" customWidth="1"/>
    <col min="4361" max="4361" width="9.6640625" style="7" customWidth="1"/>
    <col min="4362" max="4607" width="9.6640625" style="7"/>
    <col min="4608" max="4608" width="8.88671875" style="7" customWidth="1"/>
    <col min="4609" max="4609" width="48.88671875" style="7" customWidth="1"/>
    <col min="4610" max="4610" width="62.44140625" style="7" bestFit="1" customWidth="1"/>
    <col min="4611" max="4611" width="13" style="7" bestFit="1" customWidth="1"/>
    <col min="4612" max="4612" width="14.6640625" style="7" bestFit="1" customWidth="1"/>
    <col min="4613" max="4613" width="20.6640625" style="7" customWidth="1"/>
    <col min="4614" max="4614" width="19.109375" style="7" bestFit="1" customWidth="1"/>
    <col min="4615" max="4615" width="20.109375" style="7" bestFit="1" customWidth="1"/>
    <col min="4616" max="4616" width="14.77734375" style="7" customWidth="1"/>
    <col min="4617" max="4617" width="9.6640625" style="7" customWidth="1"/>
    <col min="4618" max="4863" width="9.6640625" style="7"/>
    <col min="4864" max="4864" width="8.88671875" style="7" customWidth="1"/>
    <col min="4865" max="4865" width="48.88671875" style="7" customWidth="1"/>
    <col min="4866" max="4866" width="62.44140625" style="7" bestFit="1" customWidth="1"/>
    <col min="4867" max="4867" width="13" style="7" bestFit="1" customWidth="1"/>
    <col min="4868" max="4868" width="14.6640625" style="7" bestFit="1" customWidth="1"/>
    <col min="4869" max="4869" width="20.6640625" style="7" customWidth="1"/>
    <col min="4870" max="4870" width="19.109375" style="7" bestFit="1" customWidth="1"/>
    <col min="4871" max="4871" width="20.109375" style="7" bestFit="1" customWidth="1"/>
    <col min="4872" max="4872" width="14.77734375" style="7" customWidth="1"/>
    <col min="4873" max="4873" width="9.6640625" style="7" customWidth="1"/>
    <col min="4874" max="5119" width="9.6640625" style="7"/>
    <col min="5120" max="5120" width="8.88671875" style="7" customWidth="1"/>
    <col min="5121" max="5121" width="48.88671875" style="7" customWidth="1"/>
    <col min="5122" max="5122" width="62.44140625" style="7" bestFit="1" customWidth="1"/>
    <col min="5123" max="5123" width="13" style="7" bestFit="1" customWidth="1"/>
    <col min="5124" max="5124" width="14.6640625" style="7" bestFit="1" customWidth="1"/>
    <col min="5125" max="5125" width="20.6640625" style="7" customWidth="1"/>
    <col min="5126" max="5126" width="19.109375" style="7" bestFit="1" customWidth="1"/>
    <col min="5127" max="5127" width="20.109375" style="7" bestFit="1" customWidth="1"/>
    <col min="5128" max="5128" width="14.77734375" style="7" customWidth="1"/>
    <col min="5129" max="5129" width="9.6640625" style="7" customWidth="1"/>
    <col min="5130" max="5375" width="9.6640625" style="7"/>
    <col min="5376" max="5376" width="8.88671875" style="7" customWidth="1"/>
    <col min="5377" max="5377" width="48.88671875" style="7" customWidth="1"/>
    <col min="5378" max="5378" width="62.44140625" style="7" bestFit="1" customWidth="1"/>
    <col min="5379" max="5379" width="13" style="7" bestFit="1" customWidth="1"/>
    <col min="5380" max="5380" width="14.6640625" style="7" bestFit="1" customWidth="1"/>
    <col min="5381" max="5381" width="20.6640625" style="7" customWidth="1"/>
    <col min="5382" max="5382" width="19.109375" style="7" bestFit="1" customWidth="1"/>
    <col min="5383" max="5383" width="20.109375" style="7" bestFit="1" customWidth="1"/>
    <col min="5384" max="5384" width="14.77734375" style="7" customWidth="1"/>
    <col min="5385" max="5385" width="9.6640625" style="7" customWidth="1"/>
    <col min="5386" max="5631" width="9.6640625" style="7"/>
    <col min="5632" max="5632" width="8.88671875" style="7" customWidth="1"/>
    <col min="5633" max="5633" width="48.88671875" style="7" customWidth="1"/>
    <col min="5634" max="5634" width="62.44140625" style="7" bestFit="1" customWidth="1"/>
    <col min="5635" max="5635" width="13" style="7" bestFit="1" customWidth="1"/>
    <col min="5636" max="5636" width="14.6640625" style="7" bestFit="1" customWidth="1"/>
    <col min="5637" max="5637" width="20.6640625" style="7" customWidth="1"/>
    <col min="5638" max="5638" width="19.109375" style="7" bestFit="1" customWidth="1"/>
    <col min="5639" max="5639" width="20.109375" style="7" bestFit="1" customWidth="1"/>
    <col min="5640" max="5640" width="14.77734375" style="7" customWidth="1"/>
    <col min="5641" max="5641" width="9.6640625" style="7" customWidth="1"/>
    <col min="5642" max="5887" width="9.6640625" style="7"/>
    <col min="5888" max="5888" width="8.88671875" style="7" customWidth="1"/>
    <col min="5889" max="5889" width="48.88671875" style="7" customWidth="1"/>
    <col min="5890" max="5890" width="62.44140625" style="7" bestFit="1" customWidth="1"/>
    <col min="5891" max="5891" width="13" style="7" bestFit="1" customWidth="1"/>
    <col min="5892" max="5892" width="14.6640625" style="7" bestFit="1" customWidth="1"/>
    <col min="5893" max="5893" width="20.6640625" style="7" customWidth="1"/>
    <col min="5894" max="5894" width="19.109375" style="7" bestFit="1" customWidth="1"/>
    <col min="5895" max="5895" width="20.109375" style="7" bestFit="1" customWidth="1"/>
    <col min="5896" max="5896" width="14.77734375" style="7" customWidth="1"/>
    <col min="5897" max="5897" width="9.6640625" style="7" customWidth="1"/>
    <col min="5898" max="6143" width="9.6640625" style="7"/>
    <col min="6144" max="6144" width="8.88671875" style="7" customWidth="1"/>
    <col min="6145" max="6145" width="48.88671875" style="7" customWidth="1"/>
    <col min="6146" max="6146" width="62.44140625" style="7" bestFit="1" customWidth="1"/>
    <col min="6147" max="6147" width="13" style="7" bestFit="1" customWidth="1"/>
    <col min="6148" max="6148" width="14.6640625" style="7" bestFit="1" customWidth="1"/>
    <col min="6149" max="6149" width="20.6640625" style="7" customWidth="1"/>
    <col min="6150" max="6150" width="19.109375" style="7" bestFit="1" customWidth="1"/>
    <col min="6151" max="6151" width="20.109375" style="7" bestFit="1" customWidth="1"/>
    <col min="6152" max="6152" width="14.77734375" style="7" customWidth="1"/>
    <col min="6153" max="6153" width="9.6640625" style="7" customWidth="1"/>
    <col min="6154" max="6399" width="9.6640625" style="7"/>
    <col min="6400" max="6400" width="8.88671875" style="7" customWidth="1"/>
    <col min="6401" max="6401" width="48.88671875" style="7" customWidth="1"/>
    <col min="6402" max="6402" width="62.44140625" style="7" bestFit="1" customWidth="1"/>
    <col min="6403" max="6403" width="13" style="7" bestFit="1" customWidth="1"/>
    <col min="6404" max="6404" width="14.6640625" style="7" bestFit="1" customWidth="1"/>
    <col min="6405" max="6405" width="20.6640625" style="7" customWidth="1"/>
    <col min="6406" max="6406" width="19.109375" style="7" bestFit="1" customWidth="1"/>
    <col min="6407" max="6407" width="20.109375" style="7" bestFit="1" customWidth="1"/>
    <col min="6408" max="6408" width="14.77734375" style="7" customWidth="1"/>
    <col min="6409" max="6409" width="9.6640625" style="7" customWidth="1"/>
    <col min="6410" max="6655" width="9.6640625" style="7"/>
    <col min="6656" max="6656" width="8.88671875" style="7" customWidth="1"/>
    <col min="6657" max="6657" width="48.88671875" style="7" customWidth="1"/>
    <col min="6658" max="6658" width="62.44140625" style="7" bestFit="1" customWidth="1"/>
    <col min="6659" max="6659" width="13" style="7" bestFit="1" customWidth="1"/>
    <col min="6660" max="6660" width="14.6640625" style="7" bestFit="1" customWidth="1"/>
    <col min="6661" max="6661" width="20.6640625" style="7" customWidth="1"/>
    <col min="6662" max="6662" width="19.109375" style="7" bestFit="1" customWidth="1"/>
    <col min="6663" max="6663" width="20.109375" style="7" bestFit="1" customWidth="1"/>
    <col min="6664" max="6664" width="14.77734375" style="7" customWidth="1"/>
    <col min="6665" max="6665" width="9.6640625" style="7" customWidth="1"/>
    <col min="6666" max="6911" width="9.6640625" style="7"/>
    <col min="6912" max="6912" width="8.88671875" style="7" customWidth="1"/>
    <col min="6913" max="6913" width="48.88671875" style="7" customWidth="1"/>
    <col min="6914" max="6914" width="62.44140625" style="7" bestFit="1" customWidth="1"/>
    <col min="6915" max="6915" width="13" style="7" bestFit="1" customWidth="1"/>
    <col min="6916" max="6916" width="14.6640625" style="7" bestFit="1" customWidth="1"/>
    <col min="6917" max="6917" width="20.6640625" style="7" customWidth="1"/>
    <col min="6918" max="6918" width="19.109375" style="7" bestFit="1" customWidth="1"/>
    <col min="6919" max="6919" width="20.109375" style="7" bestFit="1" customWidth="1"/>
    <col min="6920" max="6920" width="14.77734375" style="7" customWidth="1"/>
    <col min="6921" max="6921" width="9.6640625" style="7" customWidth="1"/>
    <col min="6922" max="7167" width="9.6640625" style="7"/>
    <col min="7168" max="7168" width="8.88671875" style="7" customWidth="1"/>
    <col min="7169" max="7169" width="48.88671875" style="7" customWidth="1"/>
    <col min="7170" max="7170" width="62.44140625" style="7" bestFit="1" customWidth="1"/>
    <col min="7171" max="7171" width="13" style="7" bestFit="1" customWidth="1"/>
    <col min="7172" max="7172" width="14.6640625" style="7" bestFit="1" customWidth="1"/>
    <col min="7173" max="7173" width="20.6640625" style="7" customWidth="1"/>
    <col min="7174" max="7174" width="19.109375" style="7" bestFit="1" customWidth="1"/>
    <col min="7175" max="7175" width="20.109375" style="7" bestFit="1" customWidth="1"/>
    <col min="7176" max="7176" width="14.77734375" style="7" customWidth="1"/>
    <col min="7177" max="7177" width="9.6640625" style="7" customWidth="1"/>
    <col min="7178" max="7423" width="9.6640625" style="7"/>
    <col min="7424" max="7424" width="8.88671875" style="7" customWidth="1"/>
    <col min="7425" max="7425" width="48.88671875" style="7" customWidth="1"/>
    <col min="7426" max="7426" width="62.44140625" style="7" bestFit="1" customWidth="1"/>
    <col min="7427" max="7427" width="13" style="7" bestFit="1" customWidth="1"/>
    <col min="7428" max="7428" width="14.6640625" style="7" bestFit="1" customWidth="1"/>
    <col min="7429" max="7429" width="20.6640625" style="7" customWidth="1"/>
    <col min="7430" max="7430" width="19.109375" style="7" bestFit="1" customWidth="1"/>
    <col min="7431" max="7431" width="20.109375" style="7" bestFit="1" customWidth="1"/>
    <col min="7432" max="7432" width="14.77734375" style="7" customWidth="1"/>
    <col min="7433" max="7433" width="9.6640625" style="7" customWidth="1"/>
    <col min="7434" max="7679" width="9.6640625" style="7"/>
    <col min="7680" max="7680" width="8.88671875" style="7" customWidth="1"/>
    <col min="7681" max="7681" width="48.88671875" style="7" customWidth="1"/>
    <col min="7682" max="7682" width="62.44140625" style="7" bestFit="1" customWidth="1"/>
    <col min="7683" max="7683" width="13" style="7" bestFit="1" customWidth="1"/>
    <col min="7684" max="7684" width="14.6640625" style="7" bestFit="1" customWidth="1"/>
    <col min="7685" max="7685" width="20.6640625" style="7" customWidth="1"/>
    <col min="7686" max="7686" width="19.109375" style="7" bestFit="1" customWidth="1"/>
    <col min="7687" max="7687" width="20.109375" style="7" bestFit="1" customWidth="1"/>
    <col min="7688" max="7688" width="14.77734375" style="7" customWidth="1"/>
    <col min="7689" max="7689" width="9.6640625" style="7" customWidth="1"/>
    <col min="7690" max="7935" width="9.6640625" style="7"/>
    <col min="7936" max="7936" width="8.88671875" style="7" customWidth="1"/>
    <col min="7937" max="7937" width="48.88671875" style="7" customWidth="1"/>
    <col min="7938" max="7938" width="62.44140625" style="7" bestFit="1" customWidth="1"/>
    <col min="7939" max="7939" width="13" style="7" bestFit="1" customWidth="1"/>
    <col min="7940" max="7940" width="14.6640625" style="7" bestFit="1" customWidth="1"/>
    <col min="7941" max="7941" width="20.6640625" style="7" customWidth="1"/>
    <col min="7942" max="7942" width="19.109375" style="7" bestFit="1" customWidth="1"/>
    <col min="7943" max="7943" width="20.109375" style="7" bestFit="1" customWidth="1"/>
    <col min="7944" max="7944" width="14.77734375" style="7" customWidth="1"/>
    <col min="7945" max="7945" width="9.6640625" style="7" customWidth="1"/>
    <col min="7946" max="8191" width="9.6640625" style="7"/>
    <col min="8192" max="8192" width="8.88671875" style="7" customWidth="1"/>
    <col min="8193" max="8193" width="48.88671875" style="7" customWidth="1"/>
    <col min="8194" max="8194" width="62.44140625" style="7" bestFit="1" customWidth="1"/>
    <col min="8195" max="8195" width="13" style="7" bestFit="1" customWidth="1"/>
    <col min="8196" max="8196" width="14.6640625" style="7" bestFit="1" customWidth="1"/>
    <col min="8197" max="8197" width="20.6640625" style="7" customWidth="1"/>
    <col min="8198" max="8198" width="19.109375" style="7" bestFit="1" customWidth="1"/>
    <col min="8199" max="8199" width="20.109375" style="7" bestFit="1" customWidth="1"/>
    <col min="8200" max="8200" width="14.77734375" style="7" customWidth="1"/>
    <col min="8201" max="8201" width="9.6640625" style="7" customWidth="1"/>
    <col min="8202" max="8447" width="9.6640625" style="7"/>
    <col min="8448" max="8448" width="8.88671875" style="7" customWidth="1"/>
    <col min="8449" max="8449" width="48.88671875" style="7" customWidth="1"/>
    <col min="8450" max="8450" width="62.44140625" style="7" bestFit="1" customWidth="1"/>
    <col min="8451" max="8451" width="13" style="7" bestFit="1" customWidth="1"/>
    <col min="8452" max="8452" width="14.6640625" style="7" bestFit="1" customWidth="1"/>
    <col min="8453" max="8453" width="20.6640625" style="7" customWidth="1"/>
    <col min="8454" max="8454" width="19.109375" style="7" bestFit="1" customWidth="1"/>
    <col min="8455" max="8455" width="20.109375" style="7" bestFit="1" customWidth="1"/>
    <col min="8456" max="8456" width="14.77734375" style="7" customWidth="1"/>
    <col min="8457" max="8457" width="9.6640625" style="7" customWidth="1"/>
    <col min="8458" max="8703" width="9.6640625" style="7"/>
    <col min="8704" max="8704" width="8.88671875" style="7" customWidth="1"/>
    <col min="8705" max="8705" width="48.88671875" style="7" customWidth="1"/>
    <col min="8706" max="8706" width="62.44140625" style="7" bestFit="1" customWidth="1"/>
    <col min="8707" max="8707" width="13" style="7" bestFit="1" customWidth="1"/>
    <col min="8708" max="8708" width="14.6640625" style="7" bestFit="1" customWidth="1"/>
    <col min="8709" max="8709" width="20.6640625" style="7" customWidth="1"/>
    <col min="8710" max="8710" width="19.109375" style="7" bestFit="1" customWidth="1"/>
    <col min="8711" max="8711" width="20.109375" style="7" bestFit="1" customWidth="1"/>
    <col min="8712" max="8712" width="14.77734375" style="7" customWidth="1"/>
    <col min="8713" max="8713" width="9.6640625" style="7" customWidth="1"/>
    <col min="8714" max="8959" width="9.6640625" style="7"/>
    <col min="8960" max="8960" width="8.88671875" style="7" customWidth="1"/>
    <col min="8961" max="8961" width="48.88671875" style="7" customWidth="1"/>
    <col min="8962" max="8962" width="62.44140625" style="7" bestFit="1" customWidth="1"/>
    <col min="8963" max="8963" width="13" style="7" bestFit="1" customWidth="1"/>
    <col min="8964" max="8964" width="14.6640625" style="7" bestFit="1" customWidth="1"/>
    <col min="8965" max="8965" width="20.6640625" style="7" customWidth="1"/>
    <col min="8966" max="8966" width="19.109375" style="7" bestFit="1" customWidth="1"/>
    <col min="8967" max="8967" width="20.109375" style="7" bestFit="1" customWidth="1"/>
    <col min="8968" max="8968" width="14.77734375" style="7" customWidth="1"/>
    <col min="8969" max="8969" width="9.6640625" style="7" customWidth="1"/>
    <col min="8970" max="9215" width="9.6640625" style="7"/>
    <col min="9216" max="9216" width="8.88671875" style="7" customWidth="1"/>
    <col min="9217" max="9217" width="48.88671875" style="7" customWidth="1"/>
    <col min="9218" max="9218" width="62.44140625" style="7" bestFit="1" customWidth="1"/>
    <col min="9219" max="9219" width="13" style="7" bestFit="1" customWidth="1"/>
    <col min="9220" max="9220" width="14.6640625" style="7" bestFit="1" customWidth="1"/>
    <col min="9221" max="9221" width="20.6640625" style="7" customWidth="1"/>
    <col min="9222" max="9222" width="19.109375" style="7" bestFit="1" customWidth="1"/>
    <col min="9223" max="9223" width="20.109375" style="7" bestFit="1" customWidth="1"/>
    <col min="9224" max="9224" width="14.77734375" style="7" customWidth="1"/>
    <col min="9225" max="9225" width="9.6640625" style="7" customWidth="1"/>
    <col min="9226" max="9471" width="9.6640625" style="7"/>
    <col min="9472" max="9472" width="8.88671875" style="7" customWidth="1"/>
    <col min="9473" max="9473" width="48.88671875" style="7" customWidth="1"/>
    <col min="9474" max="9474" width="62.44140625" style="7" bestFit="1" customWidth="1"/>
    <col min="9475" max="9475" width="13" style="7" bestFit="1" customWidth="1"/>
    <col min="9476" max="9476" width="14.6640625" style="7" bestFit="1" customWidth="1"/>
    <col min="9477" max="9477" width="20.6640625" style="7" customWidth="1"/>
    <col min="9478" max="9478" width="19.109375" style="7" bestFit="1" customWidth="1"/>
    <col min="9479" max="9479" width="20.109375" style="7" bestFit="1" customWidth="1"/>
    <col min="9480" max="9480" width="14.77734375" style="7" customWidth="1"/>
    <col min="9481" max="9481" width="9.6640625" style="7" customWidth="1"/>
    <col min="9482" max="9727" width="9.6640625" style="7"/>
    <col min="9728" max="9728" width="8.88671875" style="7" customWidth="1"/>
    <col min="9729" max="9729" width="48.88671875" style="7" customWidth="1"/>
    <col min="9730" max="9730" width="62.44140625" style="7" bestFit="1" customWidth="1"/>
    <col min="9731" max="9731" width="13" style="7" bestFit="1" customWidth="1"/>
    <col min="9732" max="9732" width="14.6640625" style="7" bestFit="1" customWidth="1"/>
    <col min="9733" max="9733" width="20.6640625" style="7" customWidth="1"/>
    <col min="9734" max="9734" width="19.109375" style="7" bestFit="1" customWidth="1"/>
    <col min="9735" max="9735" width="20.109375" style="7" bestFit="1" customWidth="1"/>
    <col min="9736" max="9736" width="14.77734375" style="7" customWidth="1"/>
    <col min="9737" max="9737" width="9.6640625" style="7" customWidth="1"/>
    <col min="9738" max="9983" width="9.6640625" style="7"/>
    <col min="9984" max="9984" width="8.88671875" style="7" customWidth="1"/>
    <col min="9985" max="9985" width="48.88671875" style="7" customWidth="1"/>
    <col min="9986" max="9986" width="62.44140625" style="7" bestFit="1" customWidth="1"/>
    <col min="9987" max="9987" width="13" style="7" bestFit="1" customWidth="1"/>
    <col min="9988" max="9988" width="14.6640625" style="7" bestFit="1" customWidth="1"/>
    <col min="9989" max="9989" width="20.6640625" style="7" customWidth="1"/>
    <col min="9990" max="9990" width="19.109375" style="7" bestFit="1" customWidth="1"/>
    <col min="9991" max="9991" width="20.109375" style="7" bestFit="1" customWidth="1"/>
    <col min="9992" max="9992" width="14.77734375" style="7" customWidth="1"/>
    <col min="9993" max="9993" width="9.6640625" style="7" customWidth="1"/>
    <col min="9994" max="10239" width="9.6640625" style="7"/>
    <col min="10240" max="10240" width="8.88671875" style="7" customWidth="1"/>
    <col min="10241" max="10241" width="48.88671875" style="7" customWidth="1"/>
    <col min="10242" max="10242" width="62.44140625" style="7" bestFit="1" customWidth="1"/>
    <col min="10243" max="10243" width="13" style="7" bestFit="1" customWidth="1"/>
    <col min="10244" max="10244" width="14.6640625" style="7" bestFit="1" customWidth="1"/>
    <col min="10245" max="10245" width="20.6640625" style="7" customWidth="1"/>
    <col min="10246" max="10246" width="19.109375" style="7" bestFit="1" customWidth="1"/>
    <col min="10247" max="10247" width="20.109375" style="7" bestFit="1" customWidth="1"/>
    <col min="10248" max="10248" width="14.77734375" style="7" customWidth="1"/>
    <col min="10249" max="10249" width="9.6640625" style="7" customWidth="1"/>
    <col min="10250" max="10495" width="9.6640625" style="7"/>
    <col min="10496" max="10496" width="8.88671875" style="7" customWidth="1"/>
    <col min="10497" max="10497" width="48.88671875" style="7" customWidth="1"/>
    <col min="10498" max="10498" width="62.44140625" style="7" bestFit="1" customWidth="1"/>
    <col min="10499" max="10499" width="13" style="7" bestFit="1" customWidth="1"/>
    <col min="10500" max="10500" width="14.6640625" style="7" bestFit="1" customWidth="1"/>
    <col min="10501" max="10501" width="20.6640625" style="7" customWidth="1"/>
    <col min="10502" max="10502" width="19.109375" style="7" bestFit="1" customWidth="1"/>
    <col min="10503" max="10503" width="20.109375" style="7" bestFit="1" customWidth="1"/>
    <col min="10504" max="10504" width="14.77734375" style="7" customWidth="1"/>
    <col min="10505" max="10505" width="9.6640625" style="7" customWidth="1"/>
    <col min="10506" max="10751" width="9.6640625" style="7"/>
    <col min="10752" max="10752" width="8.88671875" style="7" customWidth="1"/>
    <col min="10753" max="10753" width="48.88671875" style="7" customWidth="1"/>
    <col min="10754" max="10754" width="62.44140625" style="7" bestFit="1" customWidth="1"/>
    <col min="10755" max="10755" width="13" style="7" bestFit="1" customWidth="1"/>
    <col min="10756" max="10756" width="14.6640625" style="7" bestFit="1" customWidth="1"/>
    <col min="10757" max="10757" width="20.6640625" style="7" customWidth="1"/>
    <col min="10758" max="10758" width="19.109375" style="7" bestFit="1" customWidth="1"/>
    <col min="10759" max="10759" width="20.109375" style="7" bestFit="1" customWidth="1"/>
    <col min="10760" max="10760" width="14.77734375" style="7" customWidth="1"/>
    <col min="10761" max="10761" width="9.6640625" style="7" customWidth="1"/>
    <col min="10762" max="11007" width="9.6640625" style="7"/>
    <col min="11008" max="11008" width="8.88671875" style="7" customWidth="1"/>
    <col min="11009" max="11009" width="48.88671875" style="7" customWidth="1"/>
    <col min="11010" max="11010" width="62.44140625" style="7" bestFit="1" customWidth="1"/>
    <col min="11011" max="11011" width="13" style="7" bestFit="1" customWidth="1"/>
    <col min="11012" max="11012" width="14.6640625" style="7" bestFit="1" customWidth="1"/>
    <col min="11013" max="11013" width="20.6640625" style="7" customWidth="1"/>
    <col min="11014" max="11014" width="19.109375" style="7" bestFit="1" customWidth="1"/>
    <col min="11015" max="11015" width="20.109375" style="7" bestFit="1" customWidth="1"/>
    <col min="11016" max="11016" width="14.77734375" style="7" customWidth="1"/>
    <col min="11017" max="11017" width="9.6640625" style="7" customWidth="1"/>
    <col min="11018" max="11263" width="9.6640625" style="7"/>
    <col min="11264" max="11264" width="8.88671875" style="7" customWidth="1"/>
    <col min="11265" max="11265" width="48.88671875" style="7" customWidth="1"/>
    <col min="11266" max="11266" width="62.44140625" style="7" bestFit="1" customWidth="1"/>
    <col min="11267" max="11267" width="13" style="7" bestFit="1" customWidth="1"/>
    <col min="11268" max="11268" width="14.6640625" style="7" bestFit="1" customWidth="1"/>
    <col min="11269" max="11269" width="20.6640625" style="7" customWidth="1"/>
    <col min="11270" max="11270" width="19.109375" style="7" bestFit="1" customWidth="1"/>
    <col min="11271" max="11271" width="20.109375" style="7" bestFit="1" customWidth="1"/>
    <col min="11272" max="11272" width="14.77734375" style="7" customWidth="1"/>
    <col min="11273" max="11273" width="9.6640625" style="7" customWidth="1"/>
    <col min="11274" max="11519" width="9.6640625" style="7"/>
    <col min="11520" max="11520" width="8.88671875" style="7" customWidth="1"/>
    <col min="11521" max="11521" width="48.88671875" style="7" customWidth="1"/>
    <col min="11522" max="11522" width="62.44140625" style="7" bestFit="1" customWidth="1"/>
    <col min="11523" max="11523" width="13" style="7" bestFit="1" customWidth="1"/>
    <col min="11524" max="11524" width="14.6640625" style="7" bestFit="1" customWidth="1"/>
    <col min="11525" max="11525" width="20.6640625" style="7" customWidth="1"/>
    <col min="11526" max="11526" width="19.109375" style="7" bestFit="1" customWidth="1"/>
    <col min="11527" max="11527" width="20.109375" style="7" bestFit="1" customWidth="1"/>
    <col min="11528" max="11528" width="14.77734375" style="7" customWidth="1"/>
    <col min="11529" max="11529" width="9.6640625" style="7" customWidth="1"/>
    <col min="11530" max="11775" width="9.6640625" style="7"/>
    <col min="11776" max="11776" width="8.88671875" style="7" customWidth="1"/>
    <col min="11777" max="11777" width="48.88671875" style="7" customWidth="1"/>
    <col min="11778" max="11778" width="62.44140625" style="7" bestFit="1" customWidth="1"/>
    <col min="11779" max="11779" width="13" style="7" bestFit="1" customWidth="1"/>
    <col min="11780" max="11780" width="14.6640625" style="7" bestFit="1" customWidth="1"/>
    <col min="11781" max="11781" width="20.6640625" style="7" customWidth="1"/>
    <col min="11782" max="11782" width="19.109375" style="7" bestFit="1" customWidth="1"/>
    <col min="11783" max="11783" width="20.109375" style="7" bestFit="1" customWidth="1"/>
    <col min="11784" max="11784" width="14.77734375" style="7" customWidth="1"/>
    <col min="11785" max="11785" width="9.6640625" style="7" customWidth="1"/>
    <col min="11786" max="12031" width="9.6640625" style="7"/>
    <col min="12032" max="12032" width="8.88671875" style="7" customWidth="1"/>
    <col min="12033" max="12033" width="48.88671875" style="7" customWidth="1"/>
    <col min="12034" max="12034" width="62.44140625" style="7" bestFit="1" customWidth="1"/>
    <col min="12035" max="12035" width="13" style="7" bestFit="1" customWidth="1"/>
    <col min="12036" max="12036" width="14.6640625" style="7" bestFit="1" customWidth="1"/>
    <col min="12037" max="12037" width="20.6640625" style="7" customWidth="1"/>
    <col min="12038" max="12038" width="19.109375" style="7" bestFit="1" customWidth="1"/>
    <col min="12039" max="12039" width="20.109375" style="7" bestFit="1" customWidth="1"/>
    <col min="12040" max="12040" width="14.77734375" style="7" customWidth="1"/>
    <col min="12041" max="12041" width="9.6640625" style="7" customWidth="1"/>
    <col min="12042" max="12287" width="9.6640625" style="7"/>
    <col min="12288" max="12288" width="8.88671875" style="7" customWidth="1"/>
    <col min="12289" max="12289" width="48.88671875" style="7" customWidth="1"/>
    <col min="12290" max="12290" width="62.44140625" style="7" bestFit="1" customWidth="1"/>
    <col min="12291" max="12291" width="13" style="7" bestFit="1" customWidth="1"/>
    <col min="12292" max="12292" width="14.6640625" style="7" bestFit="1" customWidth="1"/>
    <col min="12293" max="12293" width="20.6640625" style="7" customWidth="1"/>
    <col min="12294" max="12294" width="19.109375" style="7" bestFit="1" customWidth="1"/>
    <col min="12295" max="12295" width="20.109375" style="7" bestFit="1" customWidth="1"/>
    <col min="12296" max="12296" width="14.77734375" style="7" customWidth="1"/>
    <col min="12297" max="12297" width="9.6640625" style="7" customWidth="1"/>
    <col min="12298" max="12543" width="9.6640625" style="7"/>
    <col min="12544" max="12544" width="8.88671875" style="7" customWidth="1"/>
    <col min="12545" max="12545" width="48.88671875" style="7" customWidth="1"/>
    <col min="12546" max="12546" width="62.44140625" style="7" bestFit="1" customWidth="1"/>
    <col min="12547" max="12547" width="13" style="7" bestFit="1" customWidth="1"/>
    <col min="12548" max="12548" width="14.6640625" style="7" bestFit="1" customWidth="1"/>
    <col min="12549" max="12549" width="20.6640625" style="7" customWidth="1"/>
    <col min="12550" max="12550" width="19.109375" style="7" bestFit="1" customWidth="1"/>
    <col min="12551" max="12551" width="20.109375" style="7" bestFit="1" customWidth="1"/>
    <col min="12552" max="12552" width="14.77734375" style="7" customWidth="1"/>
    <col min="12553" max="12553" width="9.6640625" style="7" customWidth="1"/>
    <col min="12554" max="12799" width="9.6640625" style="7"/>
    <col min="12800" max="12800" width="8.88671875" style="7" customWidth="1"/>
    <col min="12801" max="12801" width="48.88671875" style="7" customWidth="1"/>
    <col min="12802" max="12802" width="62.44140625" style="7" bestFit="1" customWidth="1"/>
    <col min="12803" max="12803" width="13" style="7" bestFit="1" customWidth="1"/>
    <col min="12804" max="12804" width="14.6640625" style="7" bestFit="1" customWidth="1"/>
    <col min="12805" max="12805" width="20.6640625" style="7" customWidth="1"/>
    <col min="12806" max="12806" width="19.109375" style="7" bestFit="1" customWidth="1"/>
    <col min="12807" max="12807" width="20.109375" style="7" bestFit="1" customWidth="1"/>
    <col min="12808" max="12808" width="14.77734375" style="7" customWidth="1"/>
    <col min="12809" max="12809" width="9.6640625" style="7" customWidth="1"/>
    <col min="12810" max="13055" width="9.6640625" style="7"/>
    <col min="13056" max="13056" width="8.88671875" style="7" customWidth="1"/>
    <col min="13057" max="13057" width="48.88671875" style="7" customWidth="1"/>
    <col min="13058" max="13058" width="62.44140625" style="7" bestFit="1" customWidth="1"/>
    <col min="13059" max="13059" width="13" style="7" bestFit="1" customWidth="1"/>
    <col min="13060" max="13060" width="14.6640625" style="7" bestFit="1" customWidth="1"/>
    <col min="13061" max="13061" width="20.6640625" style="7" customWidth="1"/>
    <col min="13062" max="13062" width="19.109375" style="7" bestFit="1" customWidth="1"/>
    <col min="13063" max="13063" width="20.109375" style="7" bestFit="1" customWidth="1"/>
    <col min="13064" max="13064" width="14.77734375" style="7" customWidth="1"/>
    <col min="13065" max="13065" width="9.6640625" style="7" customWidth="1"/>
    <col min="13066" max="13311" width="9.6640625" style="7"/>
    <col min="13312" max="13312" width="8.88671875" style="7" customWidth="1"/>
    <col min="13313" max="13313" width="48.88671875" style="7" customWidth="1"/>
    <col min="13314" max="13314" width="62.44140625" style="7" bestFit="1" customWidth="1"/>
    <col min="13315" max="13315" width="13" style="7" bestFit="1" customWidth="1"/>
    <col min="13316" max="13316" width="14.6640625" style="7" bestFit="1" customWidth="1"/>
    <col min="13317" max="13317" width="20.6640625" style="7" customWidth="1"/>
    <col min="13318" max="13318" width="19.109375" style="7" bestFit="1" customWidth="1"/>
    <col min="13319" max="13319" width="20.109375" style="7" bestFit="1" customWidth="1"/>
    <col min="13320" max="13320" width="14.77734375" style="7" customWidth="1"/>
    <col min="13321" max="13321" width="9.6640625" style="7" customWidth="1"/>
    <col min="13322" max="13567" width="9.6640625" style="7"/>
    <col min="13568" max="13568" width="8.88671875" style="7" customWidth="1"/>
    <col min="13569" max="13569" width="48.88671875" style="7" customWidth="1"/>
    <col min="13570" max="13570" width="62.44140625" style="7" bestFit="1" customWidth="1"/>
    <col min="13571" max="13571" width="13" style="7" bestFit="1" customWidth="1"/>
    <col min="13572" max="13572" width="14.6640625" style="7" bestFit="1" customWidth="1"/>
    <col min="13573" max="13573" width="20.6640625" style="7" customWidth="1"/>
    <col min="13574" max="13574" width="19.109375" style="7" bestFit="1" customWidth="1"/>
    <col min="13575" max="13575" width="20.109375" style="7" bestFit="1" customWidth="1"/>
    <col min="13576" max="13576" width="14.77734375" style="7" customWidth="1"/>
    <col min="13577" max="13577" width="9.6640625" style="7" customWidth="1"/>
    <col min="13578" max="13823" width="9.6640625" style="7"/>
    <col min="13824" max="13824" width="8.88671875" style="7" customWidth="1"/>
    <col min="13825" max="13825" width="48.88671875" style="7" customWidth="1"/>
    <col min="13826" max="13826" width="62.44140625" style="7" bestFit="1" customWidth="1"/>
    <col min="13827" max="13827" width="13" style="7" bestFit="1" customWidth="1"/>
    <col min="13828" max="13828" width="14.6640625" style="7" bestFit="1" customWidth="1"/>
    <col min="13829" max="13829" width="20.6640625" style="7" customWidth="1"/>
    <col min="13830" max="13830" width="19.109375" style="7" bestFit="1" customWidth="1"/>
    <col min="13831" max="13831" width="20.109375" style="7" bestFit="1" customWidth="1"/>
    <col min="13832" max="13832" width="14.77734375" style="7" customWidth="1"/>
    <col min="13833" max="13833" width="9.6640625" style="7" customWidth="1"/>
    <col min="13834" max="14079" width="9.6640625" style="7"/>
    <col min="14080" max="14080" width="8.88671875" style="7" customWidth="1"/>
    <col min="14081" max="14081" width="48.88671875" style="7" customWidth="1"/>
    <col min="14082" max="14082" width="62.44140625" style="7" bestFit="1" customWidth="1"/>
    <col min="14083" max="14083" width="13" style="7" bestFit="1" customWidth="1"/>
    <col min="14084" max="14084" width="14.6640625" style="7" bestFit="1" customWidth="1"/>
    <col min="14085" max="14085" width="20.6640625" style="7" customWidth="1"/>
    <col min="14086" max="14086" width="19.109375" style="7" bestFit="1" customWidth="1"/>
    <col min="14087" max="14087" width="20.109375" style="7" bestFit="1" customWidth="1"/>
    <col min="14088" max="14088" width="14.77734375" style="7" customWidth="1"/>
    <col min="14089" max="14089" width="9.6640625" style="7" customWidth="1"/>
    <col min="14090" max="14335" width="9.6640625" style="7"/>
    <col min="14336" max="14336" width="8.88671875" style="7" customWidth="1"/>
    <col min="14337" max="14337" width="48.88671875" style="7" customWidth="1"/>
    <col min="14338" max="14338" width="62.44140625" style="7" bestFit="1" customWidth="1"/>
    <col min="14339" max="14339" width="13" style="7" bestFit="1" customWidth="1"/>
    <col min="14340" max="14340" width="14.6640625" style="7" bestFit="1" customWidth="1"/>
    <col min="14341" max="14341" width="20.6640625" style="7" customWidth="1"/>
    <col min="14342" max="14342" width="19.109375" style="7" bestFit="1" customWidth="1"/>
    <col min="14343" max="14343" width="20.109375" style="7" bestFit="1" customWidth="1"/>
    <col min="14344" max="14344" width="14.77734375" style="7" customWidth="1"/>
    <col min="14345" max="14345" width="9.6640625" style="7" customWidth="1"/>
    <col min="14346" max="14591" width="9.6640625" style="7"/>
    <col min="14592" max="14592" width="8.88671875" style="7" customWidth="1"/>
    <col min="14593" max="14593" width="48.88671875" style="7" customWidth="1"/>
    <col min="14594" max="14594" width="62.44140625" style="7" bestFit="1" customWidth="1"/>
    <col min="14595" max="14595" width="13" style="7" bestFit="1" customWidth="1"/>
    <col min="14596" max="14596" width="14.6640625" style="7" bestFit="1" customWidth="1"/>
    <col min="14597" max="14597" width="20.6640625" style="7" customWidth="1"/>
    <col min="14598" max="14598" width="19.109375" style="7" bestFit="1" customWidth="1"/>
    <col min="14599" max="14599" width="20.109375" style="7" bestFit="1" customWidth="1"/>
    <col min="14600" max="14600" width="14.77734375" style="7" customWidth="1"/>
    <col min="14601" max="14601" width="9.6640625" style="7" customWidth="1"/>
    <col min="14602" max="14847" width="9.6640625" style="7"/>
    <col min="14848" max="14848" width="8.88671875" style="7" customWidth="1"/>
    <col min="14849" max="14849" width="48.88671875" style="7" customWidth="1"/>
    <col min="14850" max="14850" width="62.44140625" style="7" bestFit="1" customWidth="1"/>
    <col min="14851" max="14851" width="13" style="7" bestFit="1" customWidth="1"/>
    <col min="14852" max="14852" width="14.6640625" style="7" bestFit="1" customWidth="1"/>
    <col min="14853" max="14853" width="20.6640625" style="7" customWidth="1"/>
    <col min="14854" max="14854" width="19.109375" style="7" bestFit="1" customWidth="1"/>
    <col min="14855" max="14855" width="20.109375" style="7" bestFit="1" customWidth="1"/>
    <col min="14856" max="14856" width="14.77734375" style="7" customWidth="1"/>
    <col min="14857" max="14857" width="9.6640625" style="7" customWidth="1"/>
    <col min="14858" max="15103" width="9.6640625" style="7"/>
    <col min="15104" max="15104" width="8.88671875" style="7" customWidth="1"/>
    <col min="15105" max="15105" width="48.88671875" style="7" customWidth="1"/>
    <col min="15106" max="15106" width="62.44140625" style="7" bestFit="1" customWidth="1"/>
    <col min="15107" max="15107" width="13" style="7" bestFit="1" customWidth="1"/>
    <col min="15108" max="15108" width="14.6640625" style="7" bestFit="1" customWidth="1"/>
    <col min="15109" max="15109" width="20.6640625" style="7" customWidth="1"/>
    <col min="15110" max="15110" width="19.109375" style="7" bestFit="1" customWidth="1"/>
    <col min="15111" max="15111" width="20.109375" style="7" bestFit="1" customWidth="1"/>
    <col min="15112" max="15112" width="14.77734375" style="7" customWidth="1"/>
    <col min="15113" max="15113" width="9.6640625" style="7" customWidth="1"/>
    <col min="15114" max="15359" width="9.6640625" style="7"/>
    <col min="15360" max="15360" width="8.88671875" style="7" customWidth="1"/>
    <col min="15361" max="15361" width="48.88671875" style="7" customWidth="1"/>
    <col min="15362" max="15362" width="62.44140625" style="7" bestFit="1" customWidth="1"/>
    <col min="15363" max="15363" width="13" style="7" bestFit="1" customWidth="1"/>
    <col min="15364" max="15364" width="14.6640625" style="7" bestFit="1" customWidth="1"/>
    <col min="15365" max="15365" width="20.6640625" style="7" customWidth="1"/>
    <col min="15366" max="15366" width="19.109375" style="7" bestFit="1" customWidth="1"/>
    <col min="15367" max="15367" width="20.109375" style="7" bestFit="1" customWidth="1"/>
    <col min="15368" max="15368" width="14.77734375" style="7" customWidth="1"/>
    <col min="15369" max="15369" width="9.6640625" style="7" customWidth="1"/>
    <col min="15370" max="15615" width="9.6640625" style="7"/>
    <col min="15616" max="15616" width="8.88671875" style="7" customWidth="1"/>
    <col min="15617" max="15617" width="48.88671875" style="7" customWidth="1"/>
    <col min="15618" max="15618" width="62.44140625" style="7" bestFit="1" customWidth="1"/>
    <col min="15619" max="15619" width="13" style="7" bestFit="1" customWidth="1"/>
    <col min="15620" max="15620" width="14.6640625" style="7" bestFit="1" customWidth="1"/>
    <col min="15621" max="15621" width="20.6640625" style="7" customWidth="1"/>
    <col min="15622" max="15622" width="19.109375" style="7" bestFit="1" customWidth="1"/>
    <col min="15623" max="15623" width="20.109375" style="7" bestFit="1" customWidth="1"/>
    <col min="15624" max="15624" width="14.77734375" style="7" customWidth="1"/>
    <col min="15625" max="15625" width="9.6640625" style="7" customWidth="1"/>
    <col min="15626" max="15871" width="9.6640625" style="7"/>
    <col min="15872" max="15872" width="8.88671875" style="7" customWidth="1"/>
    <col min="15873" max="15873" width="48.88671875" style="7" customWidth="1"/>
    <col min="15874" max="15874" width="62.44140625" style="7" bestFit="1" customWidth="1"/>
    <col min="15875" max="15875" width="13" style="7" bestFit="1" customWidth="1"/>
    <col min="15876" max="15876" width="14.6640625" style="7" bestFit="1" customWidth="1"/>
    <col min="15877" max="15877" width="20.6640625" style="7" customWidth="1"/>
    <col min="15878" max="15878" width="19.109375" style="7" bestFit="1" customWidth="1"/>
    <col min="15879" max="15879" width="20.109375" style="7" bestFit="1" customWidth="1"/>
    <col min="15880" max="15880" width="14.77734375" style="7" customWidth="1"/>
    <col min="15881" max="15881" width="9.6640625" style="7" customWidth="1"/>
    <col min="15882" max="16127" width="9.6640625" style="7"/>
    <col min="16128" max="16128" width="8.88671875" style="7" customWidth="1"/>
    <col min="16129" max="16129" width="48.88671875" style="7" customWidth="1"/>
    <col min="16130" max="16130" width="62.44140625" style="7" bestFit="1" customWidth="1"/>
    <col min="16131" max="16131" width="13" style="7" bestFit="1" customWidth="1"/>
    <col min="16132" max="16132" width="14.6640625" style="7" bestFit="1" customWidth="1"/>
    <col min="16133" max="16133" width="20.6640625" style="7" customWidth="1"/>
    <col min="16134" max="16134" width="19.109375" style="7" bestFit="1" customWidth="1"/>
    <col min="16135" max="16135" width="20.109375" style="7" bestFit="1" customWidth="1"/>
    <col min="16136" max="16136" width="14.77734375" style="7" customWidth="1"/>
    <col min="16137" max="16137" width="9.6640625" style="7" customWidth="1"/>
    <col min="16138" max="16384" width="9.6640625" style="7"/>
  </cols>
  <sheetData>
    <row r="1" spans="1:10" ht="26.25" x14ac:dyDescent="0.4">
      <c r="A1" s="54"/>
      <c r="B1" s="1" t="s">
        <v>0</v>
      </c>
      <c r="C1" s="2" t="s">
        <v>1</v>
      </c>
      <c r="D1" s="3"/>
      <c r="E1" s="3"/>
      <c r="F1" s="4" t="s">
        <v>2</v>
      </c>
      <c r="G1" s="1" t="s">
        <v>3</v>
      </c>
      <c r="H1" s="5"/>
      <c r="I1" s="6"/>
    </row>
    <row r="2" spans="1:10" ht="26.25" x14ac:dyDescent="0.4">
      <c r="A2" s="55"/>
      <c r="B2" s="1" t="s">
        <v>4</v>
      </c>
      <c r="C2" s="2" t="s">
        <v>5</v>
      </c>
      <c r="D2" s="3"/>
      <c r="E2" s="3"/>
      <c r="F2" s="8" t="s">
        <v>6</v>
      </c>
      <c r="G2" s="1"/>
      <c r="H2" s="5"/>
      <c r="I2" s="5"/>
    </row>
    <row r="3" spans="1:10" ht="27" thickBot="1" x14ac:dyDescent="0.45">
      <c r="A3" s="55"/>
      <c r="B3" s="9" t="s">
        <v>7</v>
      </c>
      <c r="C3" s="10"/>
      <c r="D3" s="11"/>
      <c r="E3" s="11"/>
      <c r="F3" s="12" t="s">
        <v>8</v>
      </c>
      <c r="G3" s="9"/>
      <c r="H3" s="13"/>
      <c r="I3" s="13"/>
    </row>
    <row r="4" spans="1:10" ht="24" thickTop="1" x14ac:dyDescent="0.35">
      <c r="A4" s="55"/>
      <c r="B4" s="14" t="s">
        <v>9</v>
      </c>
      <c r="C4" s="14"/>
      <c r="D4" s="14"/>
      <c r="E4" s="14"/>
      <c r="F4" s="15"/>
      <c r="G4" s="16"/>
      <c r="H4" s="15" t="s">
        <v>10</v>
      </c>
      <c r="I4" s="17"/>
    </row>
    <row r="5" spans="1:10" ht="23.25" x14ac:dyDescent="0.35">
      <c r="A5" s="55"/>
      <c r="B5" s="18"/>
      <c r="C5" s="18"/>
      <c r="D5" s="18"/>
      <c r="E5" s="18"/>
      <c r="F5" s="19" t="s">
        <v>11</v>
      </c>
      <c r="G5" s="20" t="s">
        <v>11</v>
      </c>
      <c r="H5" s="19" t="s">
        <v>12</v>
      </c>
      <c r="I5" s="21"/>
    </row>
    <row r="6" spans="1:10" ht="23.25" x14ac:dyDescent="0.35">
      <c r="A6" s="55"/>
      <c r="B6" s="18"/>
      <c r="C6" s="20" t="s">
        <v>13</v>
      </c>
      <c r="D6" s="20" t="s">
        <v>14</v>
      </c>
      <c r="E6" s="20" t="s">
        <v>15</v>
      </c>
      <c r="F6" s="19" t="s">
        <v>16</v>
      </c>
      <c r="G6" s="20" t="s">
        <v>16</v>
      </c>
      <c r="H6" s="19" t="s">
        <v>17</v>
      </c>
      <c r="I6" s="19" t="s">
        <v>18</v>
      </c>
    </row>
    <row r="7" spans="1:10" ht="23.25" x14ac:dyDescent="0.35">
      <c r="A7" s="55"/>
      <c r="B7" s="22" t="s">
        <v>19</v>
      </c>
      <c r="C7" s="22" t="s">
        <v>20</v>
      </c>
      <c r="D7" s="22" t="s">
        <v>21</v>
      </c>
      <c r="E7" s="22" t="s">
        <v>22</v>
      </c>
      <c r="F7" s="23" t="s">
        <v>23</v>
      </c>
      <c r="G7" s="22" t="s">
        <v>24</v>
      </c>
      <c r="H7" s="23" t="s">
        <v>25</v>
      </c>
      <c r="I7" s="23" t="s">
        <v>16</v>
      </c>
    </row>
    <row r="8" spans="1:10" s="29" customFormat="1" ht="23.25" x14ac:dyDescent="0.35">
      <c r="A8" s="55"/>
      <c r="B8" s="24" t="s">
        <v>26</v>
      </c>
      <c r="C8" s="24" t="s">
        <v>27</v>
      </c>
      <c r="D8" s="25" t="s">
        <v>28</v>
      </c>
      <c r="E8" s="25">
        <v>12</v>
      </c>
      <c r="F8" s="26">
        <f>185000</f>
        <v>185000</v>
      </c>
      <c r="G8" s="27"/>
      <c r="H8" s="28"/>
      <c r="I8" s="28">
        <f t="shared" ref="I8:I69" si="0">SUM(F8:H8)</f>
        <v>185000</v>
      </c>
    </row>
    <row r="9" spans="1:10" s="29" customFormat="1" ht="23.25" x14ac:dyDescent="0.35">
      <c r="A9" s="55"/>
      <c r="B9" s="30" t="s">
        <v>29</v>
      </c>
      <c r="C9" s="30" t="s">
        <v>30</v>
      </c>
      <c r="D9" s="31" t="s">
        <v>28</v>
      </c>
      <c r="E9" s="31">
        <v>12</v>
      </c>
      <c r="F9" s="32">
        <f>32979.15+1319.17</f>
        <v>34298.32</v>
      </c>
      <c r="G9" s="33">
        <v>32715.29</v>
      </c>
      <c r="H9" s="33"/>
      <c r="I9" s="34">
        <f t="shared" ref="I9" si="1">SUM(F9:H9)</f>
        <v>67013.61</v>
      </c>
    </row>
    <row r="10" spans="1:10" s="29" customFormat="1" ht="23.25" x14ac:dyDescent="0.35">
      <c r="A10" s="55"/>
      <c r="B10" s="30" t="s">
        <v>31</v>
      </c>
      <c r="C10" s="30" t="s">
        <v>32</v>
      </c>
      <c r="D10" s="31" t="s">
        <v>28</v>
      </c>
      <c r="E10" s="31">
        <v>12</v>
      </c>
      <c r="F10" s="34">
        <f>35568+1236.7</f>
        <v>36804.699999999997</v>
      </c>
      <c r="G10" s="35"/>
      <c r="H10" s="33"/>
      <c r="I10" s="34">
        <f t="shared" si="0"/>
        <v>36804.699999999997</v>
      </c>
      <c r="J10" s="36"/>
    </row>
    <row r="11" spans="1:10" s="29" customFormat="1" ht="23.25" x14ac:dyDescent="0.35">
      <c r="A11" s="55"/>
      <c r="B11" s="30" t="s">
        <v>33</v>
      </c>
      <c r="C11" s="37" t="s">
        <v>34</v>
      </c>
      <c r="D11" s="31" t="s">
        <v>28</v>
      </c>
      <c r="E11" s="31">
        <v>12</v>
      </c>
      <c r="F11" s="34">
        <v>36000</v>
      </c>
      <c r="G11" s="35"/>
      <c r="H11" s="33"/>
      <c r="I11" s="34">
        <f t="shared" si="0"/>
        <v>36000</v>
      </c>
      <c r="J11" s="36"/>
    </row>
    <row r="12" spans="1:10" s="29" customFormat="1" ht="23.25" x14ac:dyDescent="0.35">
      <c r="A12" s="55"/>
      <c r="B12" s="38" t="s">
        <v>35</v>
      </c>
      <c r="C12" s="39" t="s">
        <v>36</v>
      </c>
      <c r="D12" s="31" t="s">
        <v>28</v>
      </c>
      <c r="E12" s="31">
        <v>12</v>
      </c>
      <c r="F12" s="34">
        <v>60000</v>
      </c>
      <c r="G12" s="35"/>
      <c r="H12" s="33"/>
      <c r="I12" s="34">
        <f t="shared" si="0"/>
        <v>60000</v>
      </c>
      <c r="J12" s="36"/>
    </row>
    <row r="13" spans="1:10" s="29" customFormat="1" ht="23.25" x14ac:dyDescent="0.35">
      <c r="A13" s="55"/>
      <c r="B13" s="38" t="s">
        <v>37</v>
      </c>
      <c r="C13" s="38" t="s">
        <v>38</v>
      </c>
      <c r="D13" s="31" t="s">
        <v>28</v>
      </c>
      <c r="E13" s="31">
        <v>12</v>
      </c>
      <c r="F13" s="34">
        <v>46500</v>
      </c>
      <c r="G13" s="35"/>
      <c r="H13" s="33"/>
      <c r="I13" s="34">
        <f t="shared" si="0"/>
        <v>46500</v>
      </c>
    </row>
    <row r="14" spans="1:10" s="29" customFormat="1" ht="23.25" x14ac:dyDescent="0.35">
      <c r="A14" s="55"/>
      <c r="B14" s="40" t="s">
        <v>39</v>
      </c>
      <c r="C14" s="41" t="s">
        <v>40</v>
      </c>
      <c r="D14" s="31" t="s">
        <v>28</v>
      </c>
      <c r="E14" s="31">
        <v>12</v>
      </c>
      <c r="F14" s="34">
        <v>55000</v>
      </c>
      <c r="G14" s="35"/>
      <c r="H14" s="33"/>
      <c r="I14" s="34">
        <f t="shared" si="0"/>
        <v>55000</v>
      </c>
    </row>
    <row r="15" spans="1:10" s="29" customFormat="1" ht="23.25" x14ac:dyDescent="0.35">
      <c r="A15" s="55"/>
      <c r="B15" s="42" t="s">
        <v>41</v>
      </c>
      <c r="C15" s="43" t="s">
        <v>42</v>
      </c>
      <c r="D15" s="31" t="s">
        <v>28</v>
      </c>
      <c r="E15" s="31">
        <v>12</v>
      </c>
      <c r="F15" s="34">
        <v>20000</v>
      </c>
      <c r="G15" s="35"/>
      <c r="H15" s="33">
        <v>60000</v>
      </c>
      <c r="I15" s="34">
        <f t="shared" si="0"/>
        <v>80000</v>
      </c>
    </row>
    <row r="16" spans="1:10" s="29" customFormat="1" ht="23.25" x14ac:dyDescent="0.35">
      <c r="A16" s="55"/>
      <c r="B16" s="38" t="s">
        <v>43</v>
      </c>
      <c r="C16" s="30" t="s">
        <v>44</v>
      </c>
      <c r="D16" s="31" t="s">
        <v>28</v>
      </c>
      <c r="E16" s="31">
        <v>12</v>
      </c>
      <c r="F16" s="34">
        <v>60000</v>
      </c>
      <c r="G16" s="35"/>
      <c r="H16" s="33"/>
      <c r="I16" s="34">
        <f t="shared" ref="I16" si="2">SUM(F16:H16)</f>
        <v>60000</v>
      </c>
    </row>
    <row r="17" spans="1:9" s="29" customFormat="1" ht="23.25" x14ac:dyDescent="0.35">
      <c r="A17" s="55"/>
      <c r="B17" s="40" t="s">
        <v>45</v>
      </c>
      <c r="C17" s="30" t="s">
        <v>46</v>
      </c>
      <c r="D17" s="31" t="s">
        <v>28</v>
      </c>
      <c r="E17" s="31">
        <v>12</v>
      </c>
      <c r="F17" s="34">
        <v>35000</v>
      </c>
      <c r="G17" s="35"/>
      <c r="H17" s="33"/>
      <c r="I17" s="34">
        <f t="shared" si="0"/>
        <v>35000</v>
      </c>
    </row>
    <row r="18" spans="1:9" s="29" customFormat="1" ht="23.25" x14ac:dyDescent="0.35">
      <c r="A18" s="55"/>
      <c r="B18" s="40" t="s">
        <v>47</v>
      </c>
      <c r="C18" s="30" t="s">
        <v>48</v>
      </c>
      <c r="D18" s="31" t="s">
        <v>28</v>
      </c>
      <c r="E18" s="31">
        <v>12</v>
      </c>
      <c r="F18" s="34">
        <v>85000</v>
      </c>
      <c r="G18" s="35"/>
      <c r="H18" s="33"/>
      <c r="I18" s="34">
        <f t="shared" si="0"/>
        <v>85000</v>
      </c>
    </row>
    <row r="19" spans="1:9" s="29" customFormat="1" ht="23.25" x14ac:dyDescent="0.35">
      <c r="A19" s="55"/>
      <c r="B19" s="40" t="s">
        <v>49</v>
      </c>
      <c r="C19" s="30" t="s">
        <v>50</v>
      </c>
      <c r="D19" s="31" t="s">
        <v>28</v>
      </c>
      <c r="E19" s="31">
        <v>12</v>
      </c>
      <c r="F19" s="34">
        <v>60000</v>
      </c>
      <c r="G19" s="35"/>
      <c r="H19" s="33"/>
      <c r="I19" s="34">
        <f t="shared" si="0"/>
        <v>60000</v>
      </c>
    </row>
    <row r="20" spans="1:9" s="29" customFormat="1" ht="23.25" x14ac:dyDescent="0.35">
      <c r="A20" s="55"/>
      <c r="B20" s="30" t="s">
        <v>51</v>
      </c>
      <c r="C20" s="30" t="s">
        <v>52</v>
      </c>
      <c r="D20" s="31" t="s">
        <v>28</v>
      </c>
      <c r="E20" s="31">
        <v>12</v>
      </c>
      <c r="F20" s="34">
        <f>35700+1241.29</f>
        <v>36941.29</v>
      </c>
      <c r="G20" s="35"/>
      <c r="H20" s="33"/>
      <c r="I20" s="34">
        <f t="shared" si="0"/>
        <v>36941.29</v>
      </c>
    </row>
    <row r="21" spans="1:9" s="29" customFormat="1" ht="23.25" x14ac:dyDescent="0.35">
      <c r="A21" s="55"/>
      <c r="B21" s="40" t="s">
        <v>53</v>
      </c>
      <c r="C21" s="44" t="s">
        <v>54</v>
      </c>
      <c r="D21" s="31" t="s">
        <v>28</v>
      </c>
      <c r="E21" s="31">
        <v>12</v>
      </c>
      <c r="F21" s="34">
        <v>58000</v>
      </c>
      <c r="G21" s="35"/>
      <c r="H21" s="33"/>
      <c r="I21" s="34">
        <f t="shared" si="0"/>
        <v>58000</v>
      </c>
    </row>
    <row r="22" spans="1:9" s="29" customFormat="1" ht="23.25" x14ac:dyDescent="0.35">
      <c r="A22" s="55"/>
      <c r="B22" s="30" t="s">
        <v>55</v>
      </c>
      <c r="C22" s="30" t="s">
        <v>56</v>
      </c>
      <c r="D22" s="31" t="s">
        <v>28</v>
      </c>
      <c r="E22" s="31">
        <v>12</v>
      </c>
      <c r="F22" s="34">
        <v>60157.39</v>
      </c>
      <c r="G22" s="35"/>
      <c r="H22" s="33"/>
      <c r="I22" s="34">
        <f t="shared" si="0"/>
        <v>60157.39</v>
      </c>
    </row>
    <row r="23" spans="1:9" s="29" customFormat="1" ht="23.25" x14ac:dyDescent="0.35">
      <c r="A23" s="55"/>
      <c r="B23" s="30" t="s">
        <v>57</v>
      </c>
      <c r="C23" s="30" t="s">
        <v>58</v>
      </c>
      <c r="D23" s="31" t="s">
        <v>28</v>
      </c>
      <c r="E23" s="31">
        <v>12</v>
      </c>
      <c r="F23" s="34">
        <f>198900+201100</f>
        <v>400000</v>
      </c>
      <c r="G23" s="35"/>
      <c r="H23" s="34"/>
      <c r="I23" s="34">
        <f t="shared" si="0"/>
        <v>400000</v>
      </c>
    </row>
    <row r="24" spans="1:9" s="29" customFormat="1" ht="21.6" customHeight="1" x14ac:dyDescent="0.35">
      <c r="A24" s="55"/>
      <c r="B24" s="45" t="s">
        <v>59</v>
      </c>
      <c r="C24" s="30" t="s">
        <v>60</v>
      </c>
      <c r="D24" s="31" t="s">
        <v>28</v>
      </c>
      <c r="E24" s="31">
        <v>12</v>
      </c>
      <c r="F24" s="34">
        <v>60000</v>
      </c>
      <c r="G24" s="35"/>
      <c r="H24" s="33"/>
      <c r="I24" s="34">
        <f t="shared" ref="I24:I35" si="3">SUM(F24:H24)</f>
        <v>60000</v>
      </c>
    </row>
    <row r="25" spans="1:9" s="29" customFormat="1" ht="23.25" x14ac:dyDescent="0.35">
      <c r="A25" s="55"/>
      <c r="B25" s="30" t="s">
        <v>61</v>
      </c>
      <c r="C25" s="40" t="s">
        <v>62</v>
      </c>
      <c r="D25" s="31" t="s">
        <v>28</v>
      </c>
      <c r="E25" s="31">
        <v>12</v>
      </c>
      <c r="F25" s="34">
        <v>90000</v>
      </c>
      <c r="G25" s="35"/>
      <c r="H25" s="33"/>
      <c r="I25" s="34">
        <f t="shared" si="3"/>
        <v>90000</v>
      </c>
    </row>
    <row r="26" spans="1:9" s="29" customFormat="1" ht="23.25" x14ac:dyDescent="0.35">
      <c r="A26" s="55"/>
      <c r="B26" s="40" t="s">
        <v>63</v>
      </c>
      <c r="C26" s="38" t="s">
        <v>64</v>
      </c>
      <c r="D26" s="31" t="s">
        <v>28</v>
      </c>
      <c r="E26" s="31">
        <v>12</v>
      </c>
      <c r="F26" s="34">
        <v>50000</v>
      </c>
      <c r="G26" s="35"/>
      <c r="H26" s="33"/>
      <c r="I26" s="34">
        <f t="shared" si="3"/>
        <v>50000</v>
      </c>
    </row>
    <row r="27" spans="1:9" s="29" customFormat="1" ht="23.25" x14ac:dyDescent="0.35">
      <c r="A27" s="55"/>
      <c r="B27" s="30" t="s">
        <v>65</v>
      </c>
      <c r="C27" s="30" t="s">
        <v>66</v>
      </c>
      <c r="D27" s="31" t="s">
        <v>28</v>
      </c>
      <c r="E27" s="31">
        <v>12</v>
      </c>
      <c r="F27" s="34">
        <v>15000</v>
      </c>
      <c r="G27" s="35"/>
      <c r="H27" s="33"/>
      <c r="I27" s="34">
        <f t="shared" si="3"/>
        <v>15000</v>
      </c>
    </row>
    <row r="28" spans="1:9" s="29" customFormat="1" ht="23.25" x14ac:dyDescent="0.35">
      <c r="A28" s="55"/>
      <c r="B28" s="44" t="s">
        <v>67</v>
      </c>
      <c r="C28" s="40" t="s">
        <v>68</v>
      </c>
      <c r="D28" s="31" t="s">
        <v>28</v>
      </c>
      <c r="E28" s="31">
        <v>12</v>
      </c>
      <c r="F28" s="34">
        <v>135000</v>
      </c>
      <c r="G28" s="35"/>
      <c r="H28" s="33"/>
      <c r="I28" s="34">
        <f t="shared" si="3"/>
        <v>135000</v>
      </c>
    </row>
    <row r="29" spans="1:9" s="29" customFormat="1" ht="23.25" x14ac:dyDescent="0.35">
      <c r="A29" s="55"/>
      <c r="B29" s="30" t="s">
        <v>69</v>
      </c>
      <c r="C29" s="30" t="s">
        <v>70</v>
      </c>
      <c r="D29" s="31" t="s">
        <v>28</v>
      </c>
      <c r="E29" s="31">
        <v>12</v>
      </c>
      <c r="F29" s="34">
        <v>70000</v>
      </c>
      <c r="G29" s="35"/>
      <c r="H29" s="33"/>
      <c r="I29" s="34">
        <f t="shared" si="3"/>
        <v>70000</v>
      </c>
    </row>
    <row r="30" spans="1:9" s="29" customFormat="1" ht="23.25" x14ac:dyDescent="0.35">
      <c r="A30" s="55"/>
      <c r="B30" s="40" t="s">
        <v>71</v>
      </c>
      <c r="C30" s="30" t="s">
        <v>72</v>
      </c>
      <c r="D30" s="31" t="s">
        <v>28</v>
      </c>
      <c r="E30" s="31">
        <v>12</v>
      </c>
      <c r="F30" s="34">
        <v>35000</v>
      </c>
      <c r="G30" s="35"/>
      <c r="H30" s="34"/>
      <c r="I30" s="34">
        <f t="shared" si="3"/>
        <v>35000</v>
      </c>
    </row>
    <row r="31" spans="1:9" s="29" customFormat="1" ht="23.25" x14ac:dyDescent="0.35">
      <c r="A31" s="55"/>
      <c r="B31" s="30" t="s">
        <v>73</v>
      </c>
      <c r="C31" s="30" t="s">
        <v>74</v>
      </c>
      <c r="D31" s="31" t="s">
        <v>28</v>
      </c>
      <c r="E31" s="31">
        <v>12</v>
      </c>
      <c r="F31" s="34">
        <v>50000</v>
      </c>
      <c r="G31" s="35"/>
      <c r="H31" s="34"/>
      <c r="I31" s="34">
        <f t="shared" si="3"/>
        <v>50000</v>
      </c>
    </row>
    <row r="32" spans="1:9" s="29" customFormat="1" ht="23.25" x14ac:dyDescent="0.35">
      <c r="A32" s="55"/>
      <c r="B32" s="40" t="s">
        <v>75</v>
      </c>
      <c r="C32" s="38" t="s">
        <v>76</v>
      </c>
      <c r="D32" s="31" t="s">
        <v>28</v>
      </c>
      <c r="E32" s="31">
        <v>12</v>
      </c>
      <c r="F32" s="34">
        <v>50000</v>
      </c>
      <c r="G32" s="35"/>
      <c r="H32" s="34"/>
      <c r="I32" s="34">
        <f t="shared" si="3"/>
        <v>50000</v>
      </c>
    </row>
    <row r="33" spans="1:9" s="29" customFormat="1" ht="23.25" x14ac:dyDescent="0.35">
      <c r="A33" s="55"/>
      <c r="B33" s="30" t="s">
        <v>77</v>
      </c>
      <c r="C33" s="30" t="s">
        <v>78</v>
      </c>
      <c r="D33" s="31" t="s">
        <v>28</v>
      </c>
      <c r="E33" s="31">
        <v>12</v>
      </c>
      <c r="F33" s="34">
        <v>150000</v>
      </c>
      <c r="G33" s="35"/>
      <c r="H33" s="33"/>
      <c r="I33" s="34">
        <f t="shared" si="3"/>
        <v>150000</v>
      </c>
    </row>
    <row r="34" spans="1:9" s="29" customFormat="1" ht="23.25" x14ac:dyDescent="0.35">
      <c r="A34" s="55"/>
      <c r="B34" s="30" t="s">
        <v>79</v>
      </c>
      <c r="C34" s="30" t="s">
        <v>80</v>
      </c>
      <c r="D34" s="31" t="s">
        <v>28</v>
      </c>
      <c r="E34" s="31">
        <v>12</v>
      </c>
      <c r="F34" s="34">
        <v>137500</v>
      </c>
      <c r="G34" s="35"/>
      <c r="H34" s="33"/>
      <c r="I34" s="34">
        <f t="shared" si="3"/>
        <v>137500</v>
      </c>
    </row>
    <row r="35" spans="1:9" s="29" customFormat="1" ht="23.25" x14ac:dyDescent="0.35">
      <c r="A35" s="55"/>
      <c r="B35" s="30" t="s">
        <v>81</v>
      </c>
      <c r="C35" s="30" t="s">
        <v>82</v>
      </c>
      <c r="D35" s="31" t="s">
        <v>28</v>
      </c>
      <c r="E35" s="31">
        <v>12</v>
      </c>
      <c r="F35" s="34">
        <v>90000</v>
      </c>
      <c r="G35" s="35"/>
      <c r="H35" s="33"/>
      <c r="I35" s="34">
        <f t="shared" si="3"/>
        <v>90000</v>
      </c>
    </row>
    <row r="36" spans="1:9" s="29" customFormat="1" ht="23.25" x14ac:dyDescent="0.35">
      <c r="A36" s="55"/>
      <c r="B36" s="30" t="s">
        <v>83</v>
      </c>
      <c r="C36" s="30" t="s">
        <v>84</v>
      </c>
      <c r="D36" s="31" t="s">
        <v>28</v>
      </c>
      <c r="E36" s="31">
        <v>12</v>
      </c>
      <c r="F36" s="33">
        <v>215000</v>
      </c>
      <c r="G36" s="35"/>
      <c r="H36" s="34"/>
      <c r="I36" s="34">
        <f t="shared" si="0"/>
        <v>215000</v>
      </c>
    </row>
    <row r="37" spans="1:9" s="29" customFormat="1" ht="23.25" x14ac:dyDescent="0.35">
      <c r="A37" s="55"/>
      <c r="B37" s="30" t="s">
        <v>85</v>
      </c>
      <c r="C37" s="30" t="s">
        <v>86</v>
      </c>
      <c r="D37" s="31" t="s">
        <v>28</v>
      </c>
      <c r="E37" s="31">
        <v>12</v>
      </c>
      <c r="F37" s="34">
        <v>50000</v>
      </c>
      <c r="G37" s="35"/>
      <c r="H37" s="33"/>
      <c r="I37" s="34">
        <f t="shared" si="0"/>
        <v>50000</v>
      </c>
    </row>
    <row r="38" spans="1:9" s="29" customFormat="1" ht="23.25" x14ac:dyDescent="0.35">
      <c r="A38" s="55"/>
      <c r="B38" s="30" t="s">
        <v>87</v>
      </c>
      <c r="C38" s="30" t="s">
        <v>86</v>
      </c>
      <c r="D38" s="31" t="s">
        <v>28</v>
      </c>
      <c r="E38" s="31">
        <v>12</v>
      </c>
      <c r="F38" s="34">
        <v>47500</v>
      </c>
      <c r="G38" s="35"/>
      <c r="H38" s="33"/>
      <c r="I38" s="34">
        <f t="shared" si="0"/>
        <v>47500</v>
      </c>
    </row>
    <row r="39" spans="1:9" s="29" customFormat="1" ht="23.25" x14ac:dyDescent="0.35">
      <c r="A39" s="55"/>
      <c r="B39" s="30" t="s">
        <v>88</v>
      </c>
      <c r="C39" s="30" t="s">
        <v>89</v>
      </c>
      <c r="D39" s="31" t="s">
        <v>28</v>
      </c>
      <c r="E39" s="31">
        <v>12</v>
      </c>
      <c r="F39" s="33">
        <v>125000</v>
      </c>
      <c r="G39" s="35"/>
      <c r="H39" s="33"/>
      <c r="I39" s="34">
        <f t="shared" si="0"/>
        <v>125000</v>
      </c>
    </row>
    <row r="40" spans="1:9" s="29" customFormat="1" ht="23.25" x14ac:dyDescent="0.35">
      <c r="A40" s="55"/>
      <c r="B40" s="30" t="s">
        <v>90</v>
      </c>
      <c r="C40" s="30" t="s">
        <v>91</v>
      </c>
      <c r="D40" s="31" t="s">
        <v>28</v>
      </c>
      <c r="E40" s="31">
        <v>12</v>
      </c>
      <c r="F40" s="34">
        <v>70000</v>
      </c>
      <c r="G40" s="35"/>
      <c r="H40" s="34"/>
      <c r="I40" s="34">
        <f t="shared" si="0"/>
        <v>70000</v>
      </c>
    </row>
    <row r="41" spans="1:9" s="29" customFormat="1" ht="23.25" x14ac:dyDescent="0.35">
      <c r="A41" s="55"/>
      <c r="B41" s="40" t="s">
        <v>92</v>
      </c>
      <c r="C41" s="30" t="s">
        <v>93</v>
      </c>
      <c r="D41" s="31" t="s">
        <v>28</v>
      </c>
      <c r="E41" s="31">
        <v>12</v>
      </c>
      <c r="F41" s="34">
        <v>41391</v>
      </c>
      <c r="G41" s="35"/>
      <c r="H41" s="33"/>
      <c r="I41" s="34">
        <f t="shared" ref="I41:I44" si="4">SUM(F41:H41)</f>
        <v>41391</v>
      </c>
    </row>
    <row r="42" spans="1:9" s="29" customFormat="1" ht="23.25" x14ac:dyDescent="0.35">
      <c r="A42" s="55"/>
      <c r="B42" s="40" t="s">
        <v>94</v>
      </c>
      <c r="C42" s="30" t="s">
        <v>95</v>
      </c>
      <c r="D42" s="31" t="s">
        <v>28</v>
      </c>
      <c r="E42" s="31">
        <v>12</v>
      </c>
      <c r="F42" s="34">
        <v>15000</v>
      </c>
      <c r="G42" s="35"/>
      <c r="H42" s="33"/>
      <c r="I42" s="34">
        <f t="shared" si="4"/>
        <v>15000</v>
      </c>
    </row>
    <row r="43" spans="1:9" s="29" customFormat="1" ht="23.25" x14ac:dyDescent="0.35">
      <c r="A43" s="55"/>
      <c r="B43" s="30" t="s">
        <v>96</v>
      </c>
      <c r="C43" s="30" t="s">
        <v>97</v>
      </c>
      <c r="D43" s="31" t="s">
        <v>28</v>
      </c>
      <c r="E43" s="31">
        <v>12</v>
      </c>
      <c r="F43" s="34">
        <v>80000</v>
      </c>
      <c r="G43" s="35"/>
      <c r="H43" s="33"/>
      <c r="I43" s="34">
        <f t="shared" si="4"/>
        <v>80000</v>
      </c>
    </row>
    <row r="44" spans="1:9" s="29" customFormat="1" ht="23.25" x14ac:dyDescent="0.35">
      <c r="A44" s="55"/>
      <c r="B44" s="30" t="s">
        <v>98</v>
      </c>
      <c r="C44" s="30" t="s">
        <v>99</v>
      </c>
      <c r="D44" s="31" t="s">
        <v>28</v>
      </c>
      <c r="E44" s="31">
        <v>12</v>
      </c>
      <c r="F44" s="34">
        <v>35568</v>
      </c>
      <c r="G44" s="35"/>
      <c r="H44" s="33"/>
      <c r="I44" s="34">
        <f t="shared" si="4"/>
        <v>35568</v>
      </c>
    </row>
    <row r="45" spans="1:9" s="29" customFormat="1" ht="23.25" x14ac:dyDescent="0.35">
      <c r="A45" s="55"/>
      <c r="B45" s="30" t="s">
        <v>100</v>
      </c>
      <c r="C45" s="30" t="s">
        <v>101</v>
      </c>
      <c r="D45" s="31" t="s">
        <v>28</v>
      </c>
      <c r="E45" s="31">
        <v>12</v>
      </c>
      <c r="F45" s="34">
        <v>68000</v>
      </c>
      <c r="G45" s="35"/>
      <c r="H45" s="34"/>
      <c r="I45" s="34">
        <f t="shared" si="0"/>
        <v>68000</v>
      </c>
    </row>
    <row r="46" spans="1:9" s="29" customFormat="1" ht="23.25" x14ac:dyDescent="0.35">
      <c r="A46" s="55"/>
      <c r="B46" s="30" t="s">
        <v>102</v>
      </c>
      <c r="C46" s="30" t="s">
        <v>103</v>
      </c>
      <c r="D46" s="31" t="s">
        <v>28</v>
      </c>
      <c r="E46" s="31">
        <v>12</v>
      </c>
      <c r="F46" s="34">
        <v>31663.96</v>
      </c>
      <c r="G46" s="35"/>
      <c r="H46" s="34"/>
      <c r="I46" s="34">
        <f t="shared" ref="I46:I47" si="5">SUM(F46:H46)</f>
        <v>31663.96</v>
      </c>
    </row>
    <row r="47" spans="1:9" s="29" customFormat="1" ht="23.25" x14ac:dyDescent="0.35">
      <c r="A47" s="55"/>
      <c r="B47" s="40" t="s">
        <v>104</v>
      </c>
      <c r="C47" s="30" t="s">
        <v>105</v>
      </c>
      <c r="D47" s="31" t="s">
        <v>28</v>
      </c>
      <c r="E47" s="31">
        <v>12</v>
      </c>
      <c r="F47" s="34">
        <v>15000</v>
      </c>
      <c r="G47" s="35"/>
      <c r="H47" s="33"/>
      <c r="I47" s="34">
        <f t="shared" si="5"/>
        <v>15000</v>
      </c>
    </row>
    <row r="48" spans="1:9" s="29" customFormat="1" ht="23.25" x14ac:dyDescent="0.35">
      <c r="A48" s="55"/>
      <c r="B48" s="30" t="s">
        <v>106</v>
      </c>
      <c r="C48" s="30" t="s">
        <v>107</v>
      </c>
      <c r="D48" s="31" t="s">
        <v>28</v>
      </c>
      <c r="E48" s="31">
        <v>12</v>
      </c>
      <c r="F48" s="34">
        <v>55960.36</v>
      </c>
      <c r="G48" s="35"/>
      <c r="H48" s="33"/>
      <c r="I48" s="34">
        <f t="shared" si="0"/>
        <v>55960.36</v>
      </c>
    </row>
    <row r="49" spans="1:9" s="29" customFormat="1" ht="23.25" x14ac:dyDescent="0.35">
      <c r="A49" s="46"/>
      <c r="B49" s="30" t="s">
        <v>108</v>
      </c>
      <c r="C49" s="44" t="s">
        <v>109</v>
      </c>
      <c r="D49" s="31" t="s">
        <v>28</v>
      </c>
      <c r="E49" s="31">
        <v>12</v>
      </c>
      <c r="F49" s="34">
        <v>31043.1</v>
      </c>
      <c r="G49" s="35"/>
      <c r="H49" s="33"/>
      <c r="I49" s="34">
        <f t="shared" ref="I49:I64" si="6">SUM(F49:H49)</f>
        <v>31043.1</v>
      </c>
    </row>
    <row r="50" spans="1:9" s="29" customFormat="1" ht="23.25" x14ac:dyDescent="0.35">
      <c r="A50" s="46"/>
      <c r="B50" s="30" t="s">
        <v>110</v>
      </c>
      <c r="C50" s="30" t="s">
        <v>111</v>
      </c>
      <c r="D50" s="31" t="s">
        <v>28</v>
      </c>
      <c r="E50" s="31">
        <v>12</v>
      </c>
      <c r="F50" s="34">
        <v>60000</v>
      </c>
      <c r="G50" s="35"/>
      <c r="H50" s="33"/>
      <c r="I50" s="34">
        <f t="shared" si="6"/>
        <v>60000</v>
      </c>
    </row>
    <row r="51" spans="1:9" s="29" customFormat="1" ht="23.25" x14ac:dyDescent="0.35">
      <c r="A51" s="46"/>
      <c r="B51" s="30" t="s">
        <v>112</v>
      </c>
      <c r="C51" s="30" t="s">
        <v>113</v>
      </c>
      <c r="D51" s="31" t="s">
        <v>28</v>
      </c>
      <c r="E51" s="31">
        <v>12</v>
      </c>
      <c r="F51" s="34">
        <v>37000</v>
      </c>
      <c r="G51" s="35"/>
      <c r="H51" s="33"/>
      <c r="I51" s="34">
        <f t="shared" si="6"/>
        <v>37000</v>
      </c>
    </row>
    <row r="52" spans="1:9" s="29" customFormat="1" ht="23.25" x14ac:dyDescent="0.35">
      <c r="A52" s="46"/>
      <c r="B52" s="40" t="s">
        <v>114</v>
      </c>
      <c r="C52" s="44" t="s">
        <v>115</v>
      </c>
      <c r="D52" s="31" t="s">
        <v>116</v>
      </c>
      <c r="E52" s="31">
        <v>12</v>
      </c>
      <c r="F52" s="34">
        <v>36805</v>
      </c>
      <c r="G52" s="35"/>
      <c r="H52" s="33"/>
      <c r="I52" s="34">
        <f t="shared" si="6"/>
        <v>36805</v>
      </c>
    </row>
    <row r="53" spans="1:9" s="29" customFormat="1" ht="23.25" x14ac:dyDescent="0.35">
      <c r="A53" s="46"/>
      <c r="B53" s="38" t="s">
        <v>117</v>
      </c>
      <c r="C53" s="38" t="s">
        <v>38</v>
      </c>
      <c r="D53" s="31" t="s">
        <v>116</v>
      </c>
      <c r="E53" s="31">
        <v>12</v>
      </c>
      <c r="F53" s="34">
        <v>18500</v>
      </c>
      <c r="G53" s="35"/>
      <c r="H53" s="33"/>
      <c r="I53" s="34">
        <f t="shared" si="6"/>
        <v>18500</v>
      </c>
    </row>
    <row r="54" spans="1:9" s="29" customFormat="1" ht="23.25" x14ac:dyDescent="0.35">
      <c r="A54" s="46"/>
      <c r="B54" s="47" t="s">
        <v>118</v>
      </c>
      <c r="C54" s="30" t="s">
        <v>119</v>
      </c>
      <c r="D54" s="31" t="s">
        <v>116</v>
      </c>
      <c r="E54" s="31">
        <v>12</v>
      </c>
      <c r="F54" s="34">
        <v>25000</v>
      </c>
      <c r="G54" s="35"/>
      <c r="H54" s="33"/>
      <c r="I54" s="34">
        <f t="shared" si="6"/>
        <v>25000</v>
      </c>
    </row>
    <row r="55" spans="1:9" s="29" customFormat="1" ht="23.25" x14ac:dyDescent="0.35">
      <c r="A55" s="46"/>
      <c r="B55" s="47" t="s">
        <v>120</v>
      </c>
      <c r="C55" s="30" t="s">
        <v>121</v>
      </c>
      <c r="D55" s="31" t="s">
        <v>116</v>
      </c>
      <c r="E55" s="31">
        <v>12</v>
      </c>
      <c r="F55" s="34">
        <v>38644.94</v>
      </c>
      <c r="G55" s="35"/>
      <c r="H55" s="33"/>
      <c r="I55" s="34">
        <f t="shared" si="6"/>
        <v>38644.94</v>
      </c>
    </row>
    <row r="56" spans="1:9" s="29" customFormat="1" ht="23.25" x14ac:dyDescent="0.35">
      <c r="A56" s="46"/>
      <c r="B56" s="47" t="s">
        <v>122</v>
      </c>
      <c r="C56" s="30" t="s">
        <v>123</v>
      </c>
      <c r="D56" s="31" t="s">
        <v>116</v>
      </c>
      <c r="E56" s="31">
        <v>12</v>
      </c>
      <c r="F56" s="34">
        <f>4300+149.51</f>
        <v>4449.51</v>
      </c>
      <c r="G56" s="35"/>
      <c r="H56" s="33">
        <f>35700+1241.29</f>
        <v>36941.29</v>
      </c>
      <c r="I56" s="34">
        <f t="shared" si="6"/>
        <v>41390.800000000003</v>
      </c>
    </row>
    <row r="57" spans="1:9" s="29" customFormat="1" ht="23.25" x14ac:dyDescent="0.35">
      <c r="A57" s="46"/>
      <c r="B57" s="30" t="s">
        <v>124</v>
      </c>
      <c r="C57" s="30" t="s">
        <v>86</v>
      </c>
      <c r="D57" s="31" t="s">
        <v>116</v>
      </c>
      <c r="E57" s="31">
        <v>12</v>
      </c>
      <c r="F57" s="33">
        <v>45500</v>
      </c>
      <c r="G57" s="35"/>
      <c r="H57" s="33"/>
      <c r="I57" s="34">
        <f t="shared" si="6"/>
        <v>45500</v>
      </c>
    </row>
    <row r="58" spans="1:9" s="29" customFormat="1" ht="23.25" x14ac:dyDescent="0.35">
      <c r="A58" s="46"/>
      <c r="B58" s="30" t="s">
        <v>125</v>
      </c>
      <c r="C58" s="30" t="s">
        <v>46</v>
      </c>
      <c r="D58" s="31" t="s">
        <v>116</v>
      </c>
      <c r="E58" s="31">
        <v>12</v>
      </c>
      <c r="F58" s="34">
        <v>5775</v>
      </c>
      <c r="G58" s="35"/>
      <c r="H58" s="33"/>
      <c r="I58" s="34">
        <f t="shared" si="6"/>
        <v>5775</v>
      </c>
    </row>
    <row r="59" spans="1:9" s="29" customFormat="1" ht="23.25" x14ac:dyDescent="0.35">
      <c r="A59" s="46"/>
      <c r="B59" s="47" t="s">
        <v>126</v>
      </c>
      <c r="C59" s="30" t="s">
        <v>127</v>
      </c>
      <c r="D59" s="31" t="s">
        <v>116</v>
      </c>
      <c r="E59" s="31">
        <v>12</v>
      </c>
      <c r="F59" s="34">
        <v>44329.95</v>
      </c>
      <c r="G59" s="35"/>
      <c r="H59" s="33"/>
      <c r="I59" s="34">
        <f t="shared" si="6"/>
        <v>44329.95</v>
      </c>
    </row>
    <row r="60" spans="1:9" s="29" customFormat="1" ht="23.25" x14ac:dyDescent="0.35">
      <c r="A60" s="46"/>
      <c r="B60" s="30" t="s">
        <v>128</v>
      </c>
      <c r="C60" s="30" t="s">
        <v>129</v>
      </c>
      <c r="D60" s="31" t="s">
        <v>116</v>
      </c>
      <c r="E60" s="31">
        <v>12</v>
      </c>
      <c r="F60" s="33">
        <v>50000</v>
      </c>
      <c r="G60" s="35"/>
      <c r="H60" s="33"/>
      <c r="I60" s="34">
        <f t="shared" si="6"/>
        <v>50000</v>
      </c>
    </row>
    <row r="61" spans="1:9" s="29" customFormat="1" ht="23.25" x14ac:dyDescent="0.35">
      <c r="A61" s="46"/>
      <c r="B61" s="40" t="s">
        <v>130</v>
      </c>
      <c r="C61" s="44" t="s">
        <v>131</v>
      </c>
      <c r="D61" s="31" t="s">
        <v>116</v>
      </c>
      <c r="E61" s="31">
        <v>12</v>
      </c>
      <c r="F61" s="34">
        <v>40000</v>
      </c>
      <c r="G61" s="35"/>
      <c r="H61" s="33"/>
      <c r="I61" s="34">
        <f t="shared" si="6"/>
        <v>40000</v>
      </c>
    </row>
    <row r="62" spans="1:9" s="29" customFormat="1" ht="23.25" x14ac:dyDescent="0.35">
      <c r="A62" s="46"/>
      <c r="B62" s="30" t="s">
        <v>130</v>
      </c>
      <c r="C62" s="30" t="s">
        <v>129</v>
      </c>
      <c r="D62" s="31" t="s">
        <v>116</v>
      </c>
      <c r="E62" s="31">
        <v>12</v>
      </c>
      <c r="F62" s="33">
        <v>73000</v>
      </c>
      <c r="G62" s="35"/>
      <c r="H62" s="34"/>
      <c r="I62" s="34">
        <f t="shared" si="6"/>
        <v>73000</v>
      </c>
    </row>
    <row r="63" spans="1:9" s="29" customFormat="1" ht="23.25" x14ac:dyDescent="0.35">
      <c r="A63" s="46"/>
      <c r="B63" s="44" t="s">
        <v>132</v>
      </c>
      <c r="C63" s="30" t="s">
        <v>123</v>
      </c>
      <c r="D63" s="31" t="s">
        <v>116</v>
      </c>
      <c r="E63" s="31">
        <v>12</v>
      </c>
      <c r="F63" s="34">
        <f>43350-3350+1390.8</f>
        <v>41390.800000000003</v>
      </c>
      <c r="G63" s="35"/>
      <c r="H63" s="33"/>
      <c r="I63" s="34">
        <f t="shared" si="6"/>
        <v>41390.800000000003</v>
      </c>
    </row>
    <row r="64" spans="1:9" s="29" customFormat="1" ht="23.25" x14ac:dyDescent="0.35">
      <c r="A64" s="56"/>
      <c r="B64" s="30" t="s">
        <v>133</v>
      </c>
      <c r="C64" s="30" t="s">
        <v>134</v>
      </c>
      <c r="D64" s="31" t="s">
        <v>116</v>
      </c>
      <c r="E64" s="31">
        <v>12</v>
      </c>
      <c r="F64" s="34">
        <v>75000</v>
      </c>
      <c r="G64" s="35"/>
      <c r="H64" s="33"/>
      <c r="I64" s="34">
        <f t="shared" si="6"/>
        <v>75000</v>
      </c>
    </row>
    <row r="65" spans="1:9" s="29" customFormat="1" ht="23.25" x14ac:dyDescent="0.35">
      <c r="A65" s="56"/>
      <c r="B65" s="30" t="s">
        <v>135</v>
      </c>
      <c r="C65" s="30" t="s">
        <v>136</v>
      </c>
      <c r="D65" s="31"/>
      <c r="E65" s="31"/>
      <c r="F65" s="34">
        <f>13195.3+55000+5000+882</f>
        <v>74077.3</v>
      </c>
      <c r="G65" s="35"/>
      <c r="H65" s="33"/>
      <c r="I65" s="34">
        <f t="shared" ref="I65" si="7">SUM(F65:H65)</f>
        <v>74077.3</v>
      </c>
    </row>
    <row r="66" spans="1:9" s="29" customFormat="1" ht="23.25" hidden="1" x14ac:dyDescent="0.35">
      <c r="A66" s="56"/>
      <c r="B66" s="30" t="s">
        <v>137</v>
      </c>
      <c r="C66" s="30" t="s">
        <v>136</v>
      </c>
      <c r="D66" s="31"/>
      <c r="E66" s="31"/>
      <c r="F66" s="34">
        <f>13195.3-13195.3</f>
        <v>0</v>
      </c>
      <c r="G66" s="35"/>
      <c r="H66" s="33"/>
      <c r="I66" s="34">
        <f t="shared" ref="I66:I68" si="8">SUM(F66:H66)</f>
        <v>0</v>
      </c>
    </row>
    <row r="67" spans="1:9" s="29" customFormat="1" ht="23.25" hidden="1" x14ac:dyDescent="0.35">
      <c r="A67" s="56"/>
      <c r="B67" s="30" t="s">
        <v>138</v>
      </c>
      <c r="C67" s="30" t="s">
        <v>136</v>
      </c>
      <c r="D67" s="31"/>
      <c r="E67" s="31"/>
      <c r="F67" s="34">
        <f>55000-55000</f>
        <v>0</v>
      </c>
      <c r="G67" s="35"/>
      <c r="H67" s="33"/>
      <c r="I67" s="34">
        <f>SUM(F67:H67)</f>
        <v>0</v>
      </c>
    </row>
    <row r="68" spans="1:9" s="29" customFormat="1" ht="23.25" hidden="1" x14ac:dyDescent="0.35">
      <c r="A68" s="56"/>
      <c r="B68" s="30" t="s">
        <v>139</v>
      </c>
      <c r="C68" s="30" t="s">
        <v>136</v>
      </c>
      <c r="D68" s="31"/>
      <c r="E68" s="31"/>
      <c r="F68" s="34">
        <f>5000-5000</f>
        <v>0</v>
      </c>
      <c r="G68" s="35"/>
      <c r="H68" s="33"/>
      <c r="I68" s="34">
        <f t="shared" si="8"/>
        <v>0</v>
      </c>
    </row>
    <row r="69" spans="1:9" s="48" customFormat="1" ht="25.5" hidden="1" x14ac:dyDescent="0.35">
      <c r="A69" s="56"/>
      <c r="B69" s="30" t="s">
        <v>140</v>
      </c>
      <c r="C69" s="30" t="s">
        <v>136</v>
      </c>
      <c r="D69" s="31"/>
      <c r="E69" s="31"/>
      <c r="F69" s="34">
        <f>882-882</f>
        <v>0</v>
      </c>
      <c r="G69" s="35"/>
      <c r="H69" s="34"/>
      <c r="I69" s="34">
        <f t="shared" si="0"/>
        <v>0</v>
      </c>
    </row>
    <row r="70" spans="1:9" ht="24.75" customHeight="1" x14ac:dyDescent="0.3">
      <c r="A70" s="56"/>
      <c r="B70" s="49" t="s">
        <v>141</v>
      </c>
      <c r="C70" s="49"/>
      <c r="D70" s="50"/>
      <c r="E70" s="50"/>
      <c r="F70" s="51">
        <f>SUM(F8:F69)</f>
        <v>3751800.6199999996</v>
      </c>
      <c r="G70" s="51">
        <f>SUM(G8:G69)</f>
        <v>32715.29</v>
      </c>
      <c r="H70" s="51">
        <f>SUM(H8:H69)</f>
        <v>96941.290000000008</v>
      </c>
      <c r="I70" s="51">
        <f>SUM(I8:I69)</f>
        <v>3881457.1999999997</v>
      </c>
    </row>
    <row r="71" spans="1:9" ht="25.5" x14ac:dyDescent="0.35">
      <c r="A71" s="56"/>
      <c r="B71" s="48"/>
    </row>
    <row r="72" spans="1:9" ht="15" hidden="1" customHeight="1" x14ac:dyDescent="0.2">
      <c r="A72" s="56"/>
    </row>
    <row r="73" spans="1:9" ht="15" hidden="1" customHeight="1" x14ac:dyDescent="0.2">
      <c r="A73" s="56"/>
    </row>
    <row r="74" spans="1:9" ht="15" hidden="1" customHeight="1" x14ac:dyDescent="0.2">
      <c r="A74" s="56"/>
    </row>
    <row r="75" spans="1:9" ht="15" hidden="1" customHeight="1" x14ac:dyDescent="0.2">
      <c r="A75" s="56"/>
    </row>
    <row r="76" spans="1:9" x14ac:dyDescent="0.2">
      <c r="A76" s="56"/>
      <c r="F76" s="53"/>
    </row>
    <row r="77" spans="1:9" x14ac:dyDescent="0.2">
      <c r="A77" s="56"/>
    </row>
    <row r="78" spans="1:9" x14ac:dyDescent="0.2">
      <c r="A78" s="56"/>
    </row>
    <row r="79" spans="1:9" x14ac:dyDescent="0.2">
      <c r="A79" s="56"/>
    </row>
    <row r="80" spans="1:9" x14ac:dyDescent="0.2">
      <c r="A80" s="56"/>
    </row>
    <row r="81" spans="1:1" x14ac:dyDescent="0.2">
      <c r="A81" s="56"/>
    </row>
    <row r="82" spans="1:1" x14ac:dyDescent="0.2">
      <c r="A82" s="56"/>
    </row>
    <row r="83" spans="1:1" x14ac:dyDescent="0.2">
      <c r="A83" s="56"/>
    </row>
    <row r="84" spans="1:1" x14ac:dyDescent="0.2">
      <c r="A84" s="56"/>
    </row>
    <row r="85" spans="1:1" x14ac:dyDescent="0.2">
      <c r="A85" s="56"/>
    </row>
    <row r="86" spans="1:1" x14ac:dyDescent="0.2">
      <c r="A86" s="56"/>
    </row>
    <row r="87" spans="1:1" x14ac:dyDescent="0.2">
      <c r="A87" s="56"/>
    </row>
    <row r="88" spans="1:1" x14ac:dyDescent="0.2">
      <c r="A88" s="56"/>
    </row>
    <row r="89" spans="1:1" x14ac:dyDescent="0.2">
      <c r="A89" s="56"/>
    </row>
    <row r="90" spans="1:1" x14ac:dyDescent="0.2">
      <c r="A90" s="56"/>
    </row>
    <row r="91" spans="1:1" x14ac:dyDescent="0.2">
      <c r="A91" s="56"/>
    </row>
    <row r="92" spans="1:1" x14ac:dyDescent="0.2">
      <c r="A92" s="56"/>
    </row>
    <row r="93" spans="1:1" x14ac:dyDescent="0.2">
      <c r="A93" s="56"/>
    </row>
    <row r="94" spans="1:1" x14ac:dyDescent="0.2">
      <c r="A94" s="56"/>
    </row>
    <row r="95" spans="1:1" x14ac:dyDescent="0.2">
      <c r="A95" s="56"/>
    </row>
    <row r="96" spans="1:1" x14ac:dyDescent="0.2">
      <c r="A96" s="56"/>
    </row>
    <row r="97" spans="1:1" x14ac:dyDescent="0.2">
      <c r="A97" s="56"/>
    </row>
  </sheetData>
  <mergeCells count="2">
    <mergeCell ref="A1:A48"/>
    <mergeCell ref="A64:A97"/>
  </mergeCells>
  <printOptions horizontalCentered="1"/>
  <pageMargins left="0.25" right="0.25" top="1" bottom="0.75" header="0.3" footer="0.3"/>
  <pageSetup scale="45" firstPageNumber="73" orientation="landscape" useFirstPageNumber="1" r:id="rId1"/>
  <headerFooter>
    <oddFooter>&amp;C&amp;24Page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3D288-C327-477E-A31B-3A6453041767}">
  <sheetPr>
    <tabColor theme="6" tint="0.59999389629810485"/>
  </sheetPr>
  <dimension ref="A1:H72"/>
  <sheetViews>
    <sheetView zoomScale="60" zoomScaleNormal="60" workbookViewId="0">
      <selection activeCell="B26" sqref="B26"/>
    </sheetView>
  </sheetViews>
  <sheetFormatPr defaultColWidth="9.6640625" defaultRowHeight="15" x14ac:dyDescent="0.2"/>
  <cols>
    <col min="1" max="1" width="39.44140625" style="7" customWidth="1"/>
    <col min="2" max="2" width="67.77734375" style="7" bestFit="1" customWidth="1"/>
    <col min="3" max="3" width="13" style="7" bestFit="1" customWidth="1"/>
    <col min="4" max="4" width="14.6640625" style="7" bestFit="1" customWidth="1"/>
    <col min="5" max="5" width="20.6640625" style="52" customWidth="1"/>
    <col min="6" max="6" width="19.109375" style="7" bestFit="1" customWidth="1"/>
    <col min="7" max="7" width="20.109375" style="52" bestFit="1" customWidth="1"/>
    <col min="8" max="8" width="14.77734375" style="52" customWidth="1"/>
    <col min="9" max="9" width="16.88671875" style="7" customWidth="1"/>
    <col min="10" max="10" width="12.6640625" style="7" bestFit="1" customWidth="1"/>
    <col min="11" max="255" width="9.6640625" style="7"/>
    <col min="256" max="256" width="8.88671875" style="7" customWidth="1"/>
    <col min="257" max="257" width="48.88671875" style="7" customWidth="1"/>
    <col min="258" max="258" width="62.44140625" style="7" bestFit="1" customWidth="1"/>
    <col min="259" max="259" width="13" style="7" bestFit="1" customWidth="1"/>
    <col min="260" max="260" width="14.6640625" style="7" bestFit="1" customWidth="1"/>
    <col min="261" max="261" width="20.6640625" style="7" customWidth="1"/>
    <col min="262" max="262" width="19.109375" style="7" bestFit="1" customWidth="1"/>
    <col min="263" max="263" width="20.109375" style="7" bestFit="1" customWidth="1"/>
    <col min="264" max="264" width="14.77734375" style="7" customWidth="1"/>
    <col min="265" max="265" width="9.6640625" style="7" customWidth="1"/>
    <col min="266" max="511" width="9.6640625" style="7"/>
    <col min="512" max="512" width="8.88671875" style="7" customWidth="1"/>
    <col min="513" max="513" width="48.88671875" style="7" customWidth="1"/>
    <col min="514" max="514" width="62.44140625" style="7" bestFit="1" customWidth="1"/>
    <col min="515" max="515" width="13" style="7" bestFit="1" customWidth="1"/>
    <col min="516" max="516" width="14.6640625" style="7" bestFit="1" customWidth="1"/>
    <col min="517" max="517" width="20.6640625" style="7" customWidth="1"/>
    <col min="518" max="518" width="19.109375" style="7" bestFit="1" customWidth="1"/>
    <col min="519" max="519" width="20.109375" style="7" bestFit="1" customWidth="1"/>
    <col min="520" max="520" width="14.77734375" style="7" customWidth="1"/>
    <col min="521" max="521" width="9.6640625" style="7" customWidth="1"/>
    <col min="522" max="767" width="9.6640625" style="7"/>
    <col min="768" max="768" width="8.88671875" style="7" customWidth="1"/>
    <col min="769" max="769" width="48.88671875" style="7" customWidth="1"/>
    <col min="770" max="770" width="62.44140625" style="7" bestFit="1" customWidth="1"/>
    <col min="771" max="771" width="13" style="7" bestFit="1" customWidth="1"/>
    <col min="772" max="772" width="14.6640625" style="7" bestFit="1" customWidth="1"/>
    <col min="773" max="773" width="20.6640625" style="7" customWidth="1"/>
    <col min="774" max="774" width="19.109375" style="7" bestFit="1" customWidth="1"/>
    <col min="775" max="775" width="20.109375" style="7" bestFit="1" customWidth="1"/>
    <col min="776" max="776" width="14.77734375" style="7" customWidth="1"/>
    <col min="777" max="777" width="9.6640625" style="7" customWidth="1"/>
    <col min="778" max="1023" width="9.6640625" style="7"/>
    <col min="1024" max="1024" width="8.88671875" style="7" customWidth="1"/>
    <col min="1025" max="1025" width="48.88671875" style="7" customWidth="1"/>
    <col min="1026" max="1026" width="62.44140625" style="7" bestFit="1" customWidth="1"/>
    <col min="1027" max="1027" width="13" style="7" bestFit="1" customWidth="1"/>
    <col min="1028" max="1028" width="14.6640625" style="7" bestFit="1" customWidth="1"/>
    <col min="1029" max="1029" width="20.6640625" style="7" customWidth="1"/>
    <col min="1030" max="1030" width="19.109375" style="7" bestFit="1" customWidth="1"/>
    <col min="1031" max="1031" width="20.109375" style="7" bestFit="1" customWidth="1"/>
    <col min="1032" max="1032" width="14.77734375" style="7" customWidth="1"/>
    <col min="1033" max="1033" width="9.6640625" style="7" customWidth="1"/>
    <col min="1034" max="1279" width="9.6640625" style="7"/>
    <col min="1280" max="1280" width="8.88671875" style="7" customWidth="1"/>
    <col min="1281" max="1281" width="48.88671875" style="7" customWidth="1"/>
    <col min="1282" max="1282" width="62.44140625" style="7" bestFit="1" customWidth="1"/>
    <col min="1283" max="1283" width="13" style="7" bestFit="1" customWidth="1"/>
    <col min="1284" max="1284" width="14.6640625" style="7" bestFit="1" customWidth="1"/>
    <col min="1285" max="1285" width="20.6640625" style="7" customWidth="1"/>
    <col min="1286" max="1286" width="19.109375" style="7" bestFit="1" customWidth="1"/>
    <col min="1287" max="1287" width="20.109375" style="7" bestFit="1" customWidth="1"/>
    <col min="1288" max="1288" width="14.77734375" style="7" customWidth="1"/>
    <col min="1289" max="1289" width="9.6640625" style="7" customWidth="1"/>
    <col min="1290" max="1535" width="9.6640625" style="7"/>
    <col min="1536" max="1536" width="8.88671875" style="7" customWidth="1"/>
    <col min="1537" max="1537" width="48.88671875" style="7" customWidth="1"/>
    <col min="1538" max="1538" width="62.44140625" style="7" bestFit="1" customWidth="1"/>
    <col min="1539" max="1539" width="13" style="7" bestFit="1" customWidth="1"/>
    <col min="1540" max="1540" width="14.6640625" style="7" bestFit="1" customWidth="1"/>
    <col min="1541" max="1541" width="20.6640625" style="7" customWidth="1"/>
    <col min="1542" max="1542" width="19.109375" style="7" bestFit="1" customWidth="1"/>
    <col min="1543" max="1543" width="20.109375" style="7" bestFit="1" customWidth="1"/>
    <col min="1544" max="1544" width="14.77734375" style="7" customWidth="1"/>
    <col min="1545" max="1545" width="9.6640625" style="7" customWidth="1"/>
    <col min="1546" max="1791" width="9.6640625" style="7"/>
    <col min="1792" max="1792" width="8.88671875" style="7" customWidth="1"/>
    <col min="1793" max="1793" width="48.88671875" style="7" customWidth="1"/>
    <col min="1794" max="1794" width="62.44140625" style="7" bestFit="1" customWidth="1"/>
    <col min="1795" max="1795" width="13" style="7" bestFit="1" customWidth="1"/>
    <col min="1796" max="1796" width="14.6640625" style="7" bestFit="1" customWidth="1"/>
    <col min="1797" max="1797" width="20.6640625" style="7" customWidth="1"/>
    <col min="1798" max="1798" width="19.109375" style="7" bestFit="1" customWidth="1"/>
    <col min="1799" max="1799" width="20.109375" style="7" bestFit="1" customWidth="1"/>
    <col min="1800" max="1800" width="14.77734375" style="7" customWidth="1"/>
    <col min="1801" max="1801" width="9.6640625" style="7" customWidth="1"/>
    <col min="1802" max="2047" width="9.6640625" style="7"/>
    <col min="2048" max="2048" width="8.88671875" style="7" customWidth="1"/>
    <col min="2049" max="2049" width="48.88671875" style="7" customWidth="1"/>
    <col min="2050" max="2050" width="62.44140625" style="7" bestFit="1" customWidth="1"/>
    <col min="2051" max="2051" width="13" style="7" bestFit="1" customWidth="1"/>
    <col min="2052" max="2052" width="14.6640625" style="7" bestFit="1" customWidth="1"/>
    <col min="2053" max="2053" width="20.6640625" style="7" customWidth="1"/>
    <col min="2054" max="2054" width="19.109375" style="7" bestFit="1" customWidth="1"/>
    <col min="2055" max="2055" width="20.109375" style="7" bestFit="1" customWidth="1"/>
    <col min="2056" max="2056" width="14.77734375" style="7" customWidth="1"/>
    <col min="2057" max="2057" width="9.6640625" style="7" customWidth="1"/>
    <col min="2058" max="2303" width="9.6640625" style="7"/>
    <col min="2304" max="2304" width="8.88671875" style="7" customWidth="1"/>
    <col min="2305" max="2305" width="48.88671875" style="7" customWidth="1"/>
    <col min="2306" max="2306" width="62.44140625" style="7" bestFit="1" customWidth="1"/>
    <col min="2307" max="2307" width="13" style="7" bestFit="1" customWidth="1"/>
    <col min="2308" max="2308" width="14.6640625" style="7" bestFit="1" customWidth="1"/>
    <col min="2309" max="2309" width="20.6640625" style="7" customWidth="1"/>
    <col min="2310" max="2310" width="19.109375" style="7" bestFit="1" customWidth="1"/>
    <col min="2311" max="2311" width="20.109375" style="7" bestFit="1" customWidth="1"/>
    <col min="2312" max="2312" width="14.77734375" style="7" customWidth="1"/>
    <col min="2313" max="2313" width="9.6640625" style="7" customWidth="1"/>
    <col min="2314" max="2559" width="9.6640625" style="7"/>
    <col min="2560" max="2560" width="8.88671875" style="7" customWidth="1"/>
    <col min="2561" max="2561" width="48.88671875" style="7" customWidth="1"/>
    <col min="2562" max="2562" width="62.44140625" style="7" bestFit="1" customWidth="1"/>
    <col min="2563" max="2563" width="13" style="7" bestFit="1" customWidth="1"/>
    <col min="2564" max="2564" width="14.6640625" style="7" bestFit="1" customWidth="1"/>
    <col min="2565" max="2565" width="20.6640625" style="7" customWidth="1"/>
    <col min="2566" max="2566" width="19.109375" style="7" bestFit="1" customWidth="1"/>
    <col min="2567" max="2567" width="20.109375" style="7" bestFit="1" customWidth="1"/>
    <col min="2568" max="2568" width="14.77734375" style="7" customWidth="1"/>
    <col min="2569" max="2569" width="9.6640625" style="7" customWidth="1"/>
    <col min="2570" max="2815" width="9.6640625" style="7"/>
    <col min="2816" max="2816" width="8.88671875" style="7" customWidth="1"/>
    <col min="2817" max="2817" width="48.88671875" style="7" customWidth="1"/>
    <col min="2818" max="2818" width="62.44140625" style="7" bestFit="1" customWidth="1"/>
    <col min="2819" max="2819" width="13" style="7" bestFit="1" customWidth="1"/>
    <col min="2820" max="2820" width="14.6640625" style="7" bestFit="1" customWidth="1"/>
    <col min="2821" max="2821" width="20.6640625" style="7" customWidth="1"/>
    <col min="2822" max="2822" width="19.109375" style="7" bestFit="1" customWidth="1"/>
    <col min="2823" max="2823" width="20.109375" style="7" bestFit="1" customWidth="1"/>
    <col min="2824" max="2824" width="14.77734375" style="7" customWidth="1"/>
    <col min="2825" max="2825" width="9.6640625" style="7" customWidth="1"/>
    <col min="2826" max="3071" width="9.6640625" style="7"/>
    <col min="3072" max="3072" width="8.88671875" style="7" customWidth="1"/>
    <col min="3073" max="3073" width="48.88671875" style="7" customWidth="1"/>
    <col min="3074" max="3074" width="62.44140625" style="7" bestFit="1" customWidth="1"/>
    <col min="3075" max="3075" width="13" style="7" bestFit="1" customWidth="1"/>
    <col min="3076" max="3076" width="14.6640625" style="7" bestFit="1" customWidth="1"/>
    <col min="3077" max="3077" width="20.6640625" style="7" customWidth="1"/>
    <col min="3078" max="3078" width="19.109375" style="7" bestFit="1" customWidth="1"/>
    <col min="3079" max="3079" width="20.109375" style="7" bestFit="1" customWidth="1"/>
    <col min="3080" max="3080" width="14.77734375" style="7" customWidth="1"/>
    <col min="3081" max="3081" width="9.6640625" style="7" customWidth="1"/>
    <col min="3082" max="3327" width="9.6640625" style="7"/>
    <col min="3328" max="3328" width="8.88671875" style="7" customWidth="1"/>
    <col min="3329" max="3329" width="48.88671875" style="7" customWidth="1"/>
    <col min="3330" max="3330" width="62.44140625" style="7" bestFit="1" customWidth="1"/>
    <col min="3331" max="3331" width="13" style="7" bestFit="1" customWidth="1"/>
    <col min="3332" max="3332" width="14.6640625" style="7" bestFit="1" customWidth="1"/>
    <col min="3333" max="3333" width="20.6640625" style="7" customWidth="1"/>
    <col min="3334" max="3334" width="19.109375" style="7" bestFit="1" customWidth="1"/>
    <col min="3335" max="3335" width="20.109375" style="7" bestFit="1" customWidth="1"/>
    <col min="3336" max="3336" width="14.77734375" style="7" customWidth="1"/>
    <col min="3337" max="3337" width="9.6640625" style="7" customWidth="1"/>
    <col min="3338" max="3583" width="9.6640625" style="7"/>
    <col min="3584" max="3584" width="8.88671875" style="7" customWidth="1"/>
    <col min="3585" max="3585" width="48.88671875" style="7" customWidth="1"/>
    <col min="3586" max="3586" width="62.44140625" style="7" bestFit="1" customWidth="1"/>
    <col min="3587" max="3587" width="13" style="7" bestFit="1" customWidth="1"/>
    <col min="3588" max="3588" width="14.6640625" style="7" bestFit="1" customWidth="1"/>
    <col min="3589" max="3589" width="20.6640625" style="7" customWidth="1"/>
    <col min="3590" max="3590" width="19.109375" style="7" bestFit="1" customWidth="1"/>
    <col min="3591" max="3591" width="20.109375" style="7" bestFit="1" customWidth="1"/>
    <col min="3592" max="3592" width="14.77734375" style="7" customWidth="1"/>
    <col min="3593" max="3593" width="9.6640625" style="7" customWidth="1"/>
    <col min="3594" max="3839" width="9.6640625" style="7"/>
    <col min="3840" max="3840" width="8.88671875" style="7" customWidth="1"/>
    <col min="3841" max="3841" width="48.88671875" style="7" customWidth="1"/>
    <col min="3842" max="3842" width="62.44140625" style="7" bestFit="1" customWidth="1"/>
    <col min="3843" max="3843" width="13" style="7" bestFit="1" customWidth="1"/>
    <col min="3844" max="3844" width="14.6640625" style="7" bestFit="1" customWidth="1"/>
    <col min="3845" max="3845" width="20.6640625" style="7" customWidth="1"/>
    <col min="3846" max="3846" width="19.109375" style="7" bestFit="1" customWidth="1"/>
    <col min="3847" max="3847" width="20.109375" style="7" bestFit="1" customWidth="1"/>
    <col min="3848" max="3848" width="14.77734375" style="7" customWidth="1"/>
    <col min="3849" max="3849" width="9.6640625" style="7" customWidth="1"/>
    <col min="3850" max="4095" width="9.6640625" style="7"/>
    <col min="4096" max="4096" width="8.88671875" style="7" customWidth="1"/>
    <col min="4097" max="4097" width="48.88671875" style="7" customWidth="1"/>
    <col min="4098" max="4098" width="62.44140625" style="7" bestFit="1" customWidth="1"/>
    <col min="4099" max="4099" width="13" style="7" bestFit="1" customWidth="1"/>
    <col min="4100" max="4100" width="14.6640625" style="7" bestFit="1" customWidth="1"/>
    <col min="4101" max="4101" width="20.6640625" style="7" customWidth="1"/>
    <col min="4102" max="4102" width="19.109375" style="7" bestFit="1" customWidth="1"/>
    <col min="4103" max="4103" width="20.109375" style="7" bestFit="1" customWidth="1"/>
    <col min="4104" max="4104" width="14.77734375" style="7" customWidth="1"/>
    <col min="4105" max="4105" width="9.6640625" style="7" customWidth="1"/>
    <col min="4106" max="4351" width="9.6640625" style="7"/>
    <col min="4352" max="4352" width="8.88671875" style="7" customWidth="1"/>
    <col min="4353" max="4353" width="48.88671875" style="7" customWidth="1"/>
    <col min="4354" max="4354" width="62.44140625" style="7" bestFit="1" customWidth="1"/>
    <col min="4355" max="4355" width="13" style="7" bestFit="1" customWidth="1"/>
    <col min="4356" max="4356" width="14.6640625" style="7" bestFit="1" customWidth="1"/>
    <col min="4357" max="4357" width="20.6640625" style="7" customWidth="1"/>
    <col min="4358" max="4358" width="19.109375" style="7" bestFit="1" customWidth="1"/>
    <col min="4359" max="4359" width="20.109375" style="7" bestFit="1" customWidth="1"/>
    <col min="4360" max="4360" width="14.77734375" style="7" customWidth="1"/>
    <col min="4361" max="4361" width="9.6640625" style="7" customWidth="1"/>
    <col min="4362" max="4607" width="9.6640625" style="7"/>
    <col min="4608" max="4608" width="8.88671875" style="7" customWidth="1"/>
    <col min="4609" max="4609" width="48.88671875" style="7" customWidth="1"/>
    <col min="4610" max="4610" width="62.44140625" style="7" bestFit="1" customWidth="1"/>
    <col min="4611" max="4611" width="13" style="7" bestFit="1" customWidth="1"/>
    <col min="4612" max="4612" width="14.6640625" style="7" bestFit="1" customWidth="1"/>
    <col min="4613" max="4613" width="20.6640625" style="7" customWidth="1"/>
    <col min="4614" max="4614" width="19.109375" style="7" bestFit="1" customWidth="1"/>
    <col min="4615" max="4615" width="20.109375" style="7" bestFit="1" customWidth="1"/>
    <col min="4616" max="4616" width="14.77734375" style="7" customWidth="1"/>
    <col min="4617" max="4617" width="9.6640625" style="7" customWidth="1"/>
    <col min="4618" max="4863" width="9.6640625" style="7"/>
    <col min="4864" max="4864" width="8.88671875" style="7" customWidth="1"/>
    <col min="4865" max="4865" width="48.88671875" style="7" customWidth="1"/>
    <col min="4866" max="4866" width="62.44140625" style="7" bestFit="1" customWidth="1"/>
    <col min="4867" max="4867" width="13" style="7" bestFit="1" customWidth="1"/>
    <col min="4868" max="4868" width="14.6640625" style="7" bestFit="1" customWidth="1"/>
    <col min="4869" max="4869" width="20.6640625" style="7" customWidth="1"/>
    <col min="4870" max="4870" width="19.109375" style="7" bestFit="1" customWidth="1"/>
    <col min="4871" max="4871" width="20.109375" style="7" bestFit="1" customWidth="1"/>
    <col min="4872" max="4872" width="14.77734375" style="7" customWidth="1"/>
    <col min="4873" max="4873" width="9.6640625" style="7" customWidth="1"/>
    <col min="4874" max="5119" width="9.6640625" style="7"/>
    <col min="5120" max="5120" width="8.88671875" style="7" customWidth="1"/>
    <col min="5121" max="5121" width="48.88671875" style="7" customWidth="1"/>
    <col min="5122" max="5122" width="62.44140625" style="7" bestFit="1" customWidth="1"/>
    <col min="5123" max="5123" width="13" style="7" bestFit="1" customWidth="1"/>
    <col min="5124" max="5124" width="14.6640625" style="7" bestFit="1" customWidth="1"/>
    <col min="5125" max="5125" width="20.6640625" style="7" customWidth="1"/>
    <col min="5126" max="5126" width="19.109375" style="7" bestFit="1" customWidth="1"/>
    <col min="5127" max="5127" width="20.109375" style="7" bestFit="1" customWidth="1"/>
    <col min="5128" max="5128" width="14.77734375" style="7" customWidth="1"/>
    <col min="5129" max="5129" width="9.6640625" style="7" customWidth="1"/>
    <col min="5130" max="5375" width="9.6640625" style="7"/>
    <col min="5376" max="5376" width="8.88671875" style="7" customWidth="1"/>
    <col min="5377" max="5377" width="48.88671875" style="7" customWidth="1"/>
    <col min="5378" max="5378" width="62.44140625" style="7" bestFit="1" customWidth="1"/>
    <col min="5379" max="5379" width="13" style="7" bestFit="1" customWidth="1"/>
    <col min="5380" max="5380" width="14.6640625" style="7" bestFit="1" customWidth="1"/>
    <col min="5381" max="5381" width="20.6640625" style="7" customWidth="1"/>
    <col min="5382" max="5382" width="19.109375" style="7" bestFit="1" customWidth="1"/>
    <col min="5383" max="5383" width="20.109375" style="7" bestFit="1" customWidth="1"/>
    <col min="5384" max="5384" width="14.77734375" style="7" customWidth="1"/>
    <col min="5385" max="5385" width="9.6640625" style="7" customWidth="1"/>
    <col min="5386" max="5631" width="9.6640625" style="7"/>
    <col min="5632" max="5632" width="8.88671875" style="7" customWidth="1"/>
    <col min="5633" max="5633" width="48.88671875" style="7" customWidth="1"/>
    <col min="5634" max="5634" width="62.44140625" style="7" bestFit="1" customWidth="1"/>
    <col min="5635" max="5635" width="13" style="7" bestFit="1" customWidth="1"/>
    <col min="5636" max="5636" width="14.6640625" style="7" bestFit="1" customWidth="1"/>
    <col min="5637" max="5637" width="20.6640625" style="7" customWidth="1"/>
    <col min="5638" max="5638" width="19.109375" style="7" bestFit="1" customWidth="1"/>
    <col min="5639" max="5639" width="20.109375" style="7" bestFit="1" customWidth="1"/>
    <col min="5640" max="5640" width="14.77734375" style="7" customWidth="1"/>
    <col min="5641" max="5641" width="9.6640625" style="7" customWidth="1"/>
    <col min="5642" max="5887" width="9.6640625" style="7"/>
    <col min="5888" max="5888" width="8.88671875" style="7" customWidth="1"/>
    <col min="5889" max="5889" width="48.88671875" style="7" customWidth="1"/>
    <col min="5890" max="5890" width="62.44140625" style="7" bestFit="1" customWidth="1"/>
    <col min="5891" max="5891" width="13" style="7" bestFit="1" customWidth="1"/>
    <col min="5892" max="5892" width="14.6640625" style="7" bestFit="1" customWidth="1"/>
    <col min="5893" max="5893" width="20.6640625" style="7" customWidth="1"/>
    <col min="5894" max="5894" width="19.109375" style="7" bestFit="1" customWidth="1"/>
    <col min="5895" max="5895" width="20.109375" style="7" bestFit="1" customWidth="1"/>
    <col min="5896" max="5896" width="14.77734375" style="7" customWidth="1"/>
    <col min="5897" max="5897" width="9.6640625" style="7" customWidth="1"/>
    <col min="5898" max="6143" width="9.6640625" style="7"/>
    <col min="6144" max="6144" width="8.88671875" style="7" customWidth="1"/>
    <col min="6145" max="6145" width="48.88671875" style="7" customWidth="1"/>
    <col min="6146" max="6146" width="62.44140625" style="7" bestFit="1" customWidth="1"/>
    <col min="6147" max="6147" width="13" style="7" bestFit="1" customWidth="1"/>
    <col min="6148" max="6148" width="14.6640625" style="7" bestFit="1" customWidth="1"/>
    <col min="6149" max="6149" width="20.6640625" style="7" customWidth="1"/>
    <col min="6150" max="6150" width="19.109375" style="7" bestFit="1" customWidth="1"/>
    <col min="6151" max="6151" width="20.109375" style="7" bestFit="1" customWidth="1"/>
    <col min="6152" max="6152" width="14.77734375" style="7" customWidth="1"/>
    <col min="6153" max="6153" width="9.6640625" style="7" customWidth="1"/>
    <col min="6154" max="6399" width="9.6640625" style="7"/>
    <col min="6400" max="6400" width="8.88671875" style="7" customWidth="1"/>
    <col min="6401" max="6401" width="48.88671875" style="7" customWidth="1"/>
    <col min="6402" max="6402" width="62.44140625" style="7" bestFit="1" customWidth="1"/>
    <col min="6403" max="6403" width="13" style="7" bestFit="1" customWidth="1"/>
    <col min="6404" max="6404" width="14.6640625" style="7" bestFit="1" customWidth="1"/>
    <col min="6405" max="6405" width="20.6640625" style="7" customWidth="1"/>
    <col min="6406" max="6406" width="19.109375" style="7" bestFit="1" customWidth="1"/>
    <col min="6407" max="6407" width="20.109375" style="7" bestFit="1" customWidth="1"/>
    <col min="6408" max="6408" width="14.77734375" style="7" customWidth="1"/>
    <col min="6409" max="6409" width="9.6640625" style="7" customWidth="1"/>
    <col min="6410" max="6655" width="9.6640625" style="7"/>
    <col min="6656" max="6656" width="8.88671875" style="7" customWidth="1"/>
    <col min="6657" max="6657" width="48.88671875" style="7" customWidth="1"/>
    <col min="6658" max="6658" width="62.44140625" style="7" bestFit="1" customWidth="1"/>
    <col min="6659" max="6659" width="13" style="7" bestFit="1" customWidth="1"/>
    <col min="6660" max="6660" width="14.6640625" style="7" bestFit="1" customWidth="1"/>
    <col min="6661" max="6661" width="20.6640625" style="7" customWidth="1"/>
    <col min="6662" max="6662" width="19.109375" style="7" bestFit="1" customWidth="1"/>
    <col min="6663" max="6663" width="20.109375" style="7" bestFit="1" customWidth="1"/>
    <col min="6664" max="6664" width="14.77734375" style="7" customWidth="1"/>
    <col min="6665" max="6665" width="9.6640625" style="7" customWidth="1"/>
    <col min="6666" max="6911" width="9.6640625" style="7"/>
    <col min="6912" max="6912" width="8.88671875" style="7" customWidth="1"/>
    <col min="6913" max="6913" width="48.88671875" style="7" customWidth="1"/>
    <col min="6914" max="6914" width="62.44140625" style="7" bestFit="1" customWidth="1"/>
    <col min="6915" max="6915" width="13" style="7" bestFit="1" customWidth="1"/>
    <col min="6916" max="6916" width="14.6640625" style="7" bestFit="1" customWidth="1"/>
    <col min="6917" max="6917" width="20.6640625" style="7" customWidth="1"/>
    <col min="6918" max="6918" width="19.109375" style="7" bestFit="1" customWidth="1"/>
    <col min="6919" max="6919" width="20.109375" style="7" bestFit="1" customWidth="1"/>
    <col min="6920" max="6920" width="14.77734375" style="7" customWidth="1"/>
    <col min="6921" max="6921" width="9.6640625" style="7" customWidth="1"/>
    <col min="6922" max="7167" width="9.6640625" style="7"/>
    <col min="7168" max="7168" width="8.88671875" style="7" customWidth="1"/>
    <col min="7169" max="7169" width="48.88671875" style="7" customWidth="1"/>
    <col min="7170" max="7170" width="62.44140625" style="7" bestFit="1" customWidth="1"/>
    <col min="7171" max="7171" width="13" style="7" bestFit="1" customWidth="1"/>
    <col min="7172" max="7172" width="14.6640625" style="7" bestFit="1" customWidth="1"/>
    <col min="7173" max="7173" width="20.6640625" style="7" customWidth="1"/>
    <col min="7174" max="7174" width="19.109375" style="7" bestFit="1" customWidth="1"/>
    <col min="7175" max="7175" width="20.109375" style="7" bestFit="1" customWidth="1"/>
    <col min="7176" max="7176" width="14.77734375" style="7" customWidth="1"/>
    <col min="7177" max="7177" width="9.6640625" style="7" customWidth="1"/>
    <col min="7178" max="7423" width="9.6640625" style="7"/>
    <col min="7424" max="7424" width="8.88671875" style="7" customWidth="1"/>
    <col min="7425" max="7425" width="48.88671875" style="7" customWidth="1"/>
    <col min="7426" max="7426" width="62.44140625" style="7" bestFit="1" customWidth="1"/>
    <col min="7427" max="7427" width="13" style="7" bestFit="1" customWidth="1"/>
    <col min="7428" max="7428" width="14.6640625" style="7" bestFit="1" customWidth="1"/>
    <col min="7429" max="7429" width="20.6640625" style="7" customWidth="1"/>
    <col min="7430" max="7430" width="19.109375" style="7" bestFit="1" customWidth="1"/>
    <col min="7431" max="7431" width="20.109375" style="7" bestFit="1" customWidth="1"/>
    <col min="7432" max="7432" width="14.77734375" style="7" customWidth="1"/>
    <col min="7433" max="7433" width="9.6640625" style="7" customWidth="1"/>
    <col min="7434" max="7679" width="9.6640625" style="7"/>
    <col min="7680" max="7680" width="8.88671875" style="7" customWidth="1"/>
    <col min="7681" max="7681" width="48.88671875" style="7" customWidth="1"/>
    <col min="7682" max="7682" width="62.44140625" style="7" bestFit="1" customWidth="1"/>
    <col min="7683" max="7683" width="13" style="7" bestFit="1" customWidth="1"/>
    <col min="7684" max="7684" width="14.6640625" style="7" bestFit="1" customWidth="1"/>
    <col min="7685" max="7685" width="20.6640625" style="7" customWidth="1"/>
    <col min="7686" max="7686" width="19.109375" style="7" bestFit="1" customWidth="1"/>
    <col min="7687" max="7687" width="20.109375" style="7" bestFit="1" customWidth="1"/>
    <col min="7688" max="7688" width="14.77734375" style="7" customWidth="1"/>
    <col min="7689" max="7689" width="9.6640625" style="7" customWidth="1"/>
    <col min="7690" max="7935" width="9.6640625" style="7"/>
    <col min="7936" max="7936" width="8.88671875" style="7" customWidth="1"/>
    <col min="7937" max="7937" width="48.88671875" style="7" customWidth="1"/>
    <col min="7938" max="7938" width="62.44140625" style="7" bestFit="1" customWidth="1"/>
    <col min="7939" max="7939" width="13" style="7" bestFit="1" customWidth="1"/>
    <col min="7940" max="7940" width="14.6640625" style="7" bestFit="1" customWidth="1"/>
    <col min="7941" max="7941" width="20.6640625" style="7" customWidth="1"/>
    <col min="7942" max="7942" width="19.109375" style="7" bestFit="1" customWidth="1"/>
    <col min="7943" max="7943" width="20.109375" style="7" bestFit="1" customWidth="1"/>
    <col min="7944" max="7944" width="14.77734375" style="7" customWidth="1"/>
    <col min="7945" max="7945" width="9.6640625" style="7" customWidth="1"/>
    <col min="7946" max="8191" width="9.6640625" style="7"/>
    <col min="8192" max="8192" width="8.88671875" style="7" customWidth="1"/>
    <col min="8193" max="8193" width="48.88671875" style="7" customWidth="1"/>
    <col min="8194" max="8194" width="62.44140625" style="7" bestFit="1" customWidth="1"/>
    <col min="8195" max="8195" width="13" style="7" bestFit="1" customWidth="1"/>
    <col min="8196" max="8196" width="14.6640625" style="7" bestFit="1" customWidth="1"/>
    <col min="8197" max="8197" width="20.6640625" style="7" customWidth="1"/>
    <col min="8198" max="8198" width="19.109375" style="7" bestFit="1" customWidth="1"/>
    <col min="8199" max="8199" width="20.109375" style="7" bestFit="1" customWidth="1"/>
    <col min="8200" max="8200" width="14.77734375" style="7" customWidth="1"/>
    <col min="8201" max="8201" width="9.6640625" style="7" customWidth="1"/>
    <col min="8202" max="8447" width="9.6640625" style="7"/>
    <col min="8448" max="8448" width="8.88671875" style="7" customWidth="1"/>
    <col min="8449" max="8449" width="48.88671875" style="7" customWidth="1"/>
    <col min="8450" max="8450" width="62.44140625" style="7" bestFit="1" customWidth="1"/>
    <col min="8451" max="8451" width="13" style="7" bestFit="1" customWidth="1"/>
    <col min="8452" max="8452" width="14.6640625" style="7" bestFit="1" customWidth="1"/>
    <col min="8453" max="8453" width="20.6640625" style="7" customWidth="1"/>
    <col min="8454" max="8454" width="19.109375" style="7" bestFit="1" customWidth="1"/>
    <col min="8455" max="8455" width="20.109375" style="7" bestFit="1" customWidth="1"/>
    <col min="8456" max="8456" width="14.77734375" style="7" customWidth="1"/>
    <col min="8457" max="8457" width="9.6640625" style="7" customWidth="1"/>
    <col min="8458" max="8703" width="9.6640625" style="7"/>
    <col min="8704" max="8704" width="8.88671875" style="7" customWidth="1"/>
    <col min="8705" max="8705" width="48.88671875" style="7" customWidth="1"/>
    <col min="8706" max="8706" width="62.44140625" style="7" bestFit="1" customWidth="1"/>
    <col min="8707" max="8707" width="13" style="7" bestFit="1" customWidth="1"/>
    <col min="8708" max="8708" width="14.6640625" style="7" bestFit="1" customWidth="1"/>
    <col min="8709" max="8709" width="20.6640625" style="7" customWidth="1"/>
    <col min="8710" max="8710" width="19.109375" style="7" bestFit="1" customWidth="1"/>
    <col min="8711" max="8711" width="20.109375" style="7" bestFit="1" customWidth="1"/>
    <col min="8712" max="8712" width="14.77734375" style="7" customWidth="1"/>
    <col min="8713" max="8713" width="9.6640625" style="7" customWidth="1"/>
    <col min="8714" max="8959" width="9.6640625" style="7"/>
    <col min="8960" max="8960" width="8.88671875" style="7" customWidth="1"/>
    <col min="8961" max="8961" width="48.88671875" style="7" customWidth="1"/>
    <col min="8962" max="8962" width="62.44140625" style="7" bestFit="1" customWidth="1"/>
    <col min="8963" max="8963" width="13" style="7" bestFit="1" customWidth="1"/>
    <col min="8964" max="8964" width="14.6640625" style="7" bestFit="1" customWidth="1"/>
    <col min="8965" max="8965" width="20.6640625" style="7" customWidth="1"/>
    <col min="8966" max="8966" width="19.109375" style="7" bestFit="1" customWidth="1"/>
    <col min="8967" max="8967" width="20.109375" style="7" bestFit="1" customWidth="1"/>
    <col min="8968" max="8968" width="14.77734375" style="7" customWidth="1"/>
    <col min="8969" max="8969" width="9.6640625" style="7" customWidth="1"/>
    <col min="8970" max="9215" width="9.6640625" style="7"/>
    <col min="9216" max="9216" width="8.88671875" style="7" customWidth="1"/>
    <col min="9217" max="9217" width="48.88671875" style="7" customWidth="1"/>
    <col min="9218" max="9218" width="62.44140625" style="7" bestFit="1" customWidth="1"/>
    <col min="9219" max="9219" width="13" style="7" bestFit="1" customWidth="1"/>
    <col min="9220" max="9220" width="14.6640625" style="7" bestFit="1" customWidth="1"/>
    <col min="9221" max="9221" width="20.6640625" style="7" customWidth="1"/>
    <col min="9222" max="9222" width="19.109375" style="7" bestFit="1" customWidth="1"/>
    <col min="9223" max="9223" width="20.109375" style="7" bestFit="1" customWidth="1"/>
    <col min="9224" max="9224" width="14.77734375" style="7" customWidth="1"/>
    <col min="9225" max="9225" width="9.6640625" style="7" customWidth="1"/>
    <col min="9226" max="9471" width="9.6640625" style="7"/>
    <col min="9472" max="9472" width="8.88671875" style="7" customWidth="1"/>
    <col min="9473" max="9473" width="48.88671875" style="7" customWidth="1"/>
    <col min="9474" max="9474" width="62.44140625" style="7" bestFit="1" customWidth="1"/>
    <col min="9475" max="9475" width="13" style="7" bestFit="1" customWidth="1"/>
    <col min="9476" max="9476" width="14.6640625" style="7" bestFit="1" customWidth="1"/>
    <col min="9477" max="9477" width="20.6640625" style="7" customWidth="1"/>
    <col min="9478" max="9478" width="19.109375" style="7" bestFit="1" customWidth="1"/>
    <col min="9479" max="9479" width="20.109375" style="7" bestFit="1" customWidth="1"/>
    <col min="9480" max="9480" width="14.77734375" style="7" customWidth="1"/>
    <col min="9481" max="9481" width="9.6640625" style="7" customWidth="1"/>
    <col min="9482" max="9727" width="9.6640625" style="7"/>
    <col min="9728" max="9728" width="8.88671875" style="7" customWidth="1"/>
    <col min="9729" max="9729" width="48.88671875" style="7" customWidth="1"/>
    <col min="9730" max="9730" width="62.44140625" style="7" bestFit="1" customWidth="1"/>
    <col min="9731" max="9731" width="13" style="7" bestFit="1" customWidth="1"/>
    <col min="9732" max="9732" width="14.6640625" style="7" bestFit="1" customWidth="1"/>
    <col min="9733" max="9733" width="20.6640625" style="7" customWidth="1"/>
    <col min="9734" max="9734" width="19.109375" style="7" bestFit="1" customWidth="1"/>
    <col min="9735" max="9735" width="20.109375" style="7" bestFit="1" customWidth="1"/>
    <col min="9736" max="9736" width="14.77734375" style="7" customWidth="1"/>
    <col min="9737" max="9737" width="9.6640625" style="7" customWidth="1"/>
    <col min="9738" max="9983" width="9.6640625" style="7"/>
    <col min="9984" max="9984" width="8.88671875" style="7" customWidth="1"/>
    <col min="9985" max="9985" width="48.88671875" style="7" customWidth="1"/>
    <col min="9986" max="9986" width="62.44140625" style="7" bestFit="1" customWidth="1"/>
    <col min="9987" max="9987" width="13" style="7" bestFit="1" customWidth="1"/>
    <col min="9988" max="9988" width="14.6640625" style="7" bestFit="1" customWidth="1"/>
    <col min="9989" max="9989" width="20.6640625" style="7" customWidth="1"/>
    <col min="9990" max="9990" width="19.109375" style="7" bestFit="1" customWidth="1"/>
    <col min="9991" max="9991" width="20.109375" style="7" bestFit="1" customWidth="1"/>
    <col min="9992" max="9992" width="14.77734375" style="7" customWidth="1"/>
    <col min="9993" max="9993" width="9.6640625" style="7" customWidth="1"/>
    <col min="9994" max="10239" width="9.6640625" style="7"/>
    <col min="10240" max="10240" width="8.88671875" style="7" customWidth="1"/>
    <col min="10241" max="10241" width="48.88671875" style="7" customWidth="1"/>
    <col min="10242" max="10242" width="62.44140625" style="7" bestFit="1" customWidth="1"/>
    <col min="10243" max="10243" width="13" style="7" bestFit="1" customWidth="1"/>
    <col min="10244" max="10244" width="14.6640625" style="7" bestFit="1" customWidth="1"/>
    <col min="10245" max="10245" width="20.6640625" style="7" customWidth="1"/>
    <col min="10246" max="10246" width="19.109375" style="7" bestFit="1" customWidth="1"/>
    <col min="10247" max="10247" width="20.109375" style="7" bestFit="1" customWidth="1"/>
    <col min="10248" max="10248" width="14.77734375" style="7" customWidth="1"/>
    <col min="10249" max="10249" width="9.6640625" style="7" customWidth="1"/>
    <col min="10250" max="10495" width="9.6640625" style="7"/>
    <col min="10496" max="10496" width="8.88671875" style="7" customWidth="1"/>
    <col min="10497" max="10497" width="48.88671875" style="7" customWidth="1"/>
    <col min="10498" max="10498" width="62.44140625" style="7" bestFit="1" customWidth="1"/>
    <col min="10499" max="10499" width="13" style="7" bestFit="1" customWidth="1"/>
    <col min="10500" max="10500" width="14.6640625" style="7" bestFit="1" customWidth="1"/>
    <col min="10501" max="10501" width="20.6640625" style="7" customWidth="1"/>
    <col min="10502" max="10502" width="19.109375" style="7" bestFit="1" customWidth="1"/>
    <col min="10503" max="10503" width="20.109375" style="7" bestFit="1" customWidth="1"/>
    <col min="10504" max="10504" width="14.77734375" style="7" customWidth="1"/>
    <col min="10505" max="10505" width="9.6640625" style="7" customWidth="1"/>
    <col min="10506" max="10751" width="9.6640625" style="7"/>
    <col min="10752" max="10752" width="8.88671875" style="7" customWidth="1"/>
    <col min="10753" max="10753" width="48.88671875" style="7" customWidth="1"/>
    <col min="10754" max="10754" width="62.44140625" style="7" bestFit="1" customWidth="1"/>
    <col min="10755" max="10755" width="13" style="7" bestFit="1" customWidth="1"/>
    <col min="10756" max="10756" width="14.6640625" style="7" bestFit="1" customWidth="1"/>
    <col min="10757" max="10757" width="20.6640625" style="7" customWidth="1"/>
    <col min="10758" max="10758" width="19.109375" style="7" bestFit="1" customWidth="1"/>
    <col min="10759" max="10759" width="20.109375" style="7" bestFit="1" customWidth="1"/>
    <col min="10760" max="10760" width="14.77734375" style="7" customWidth="1"/>
    <col min="10761" max="10761" width="9.6640625" style="7" customWidth="1"/>
    <col min="10762" max="11007" width="9.6640625" style="7"/>
    <col min="11008" max="11008" width="8.88671875" style="7" customWidth="1"/>
    <col min="11009" max="11009" width="48.88671875" style="7" customWidth="1"/>
    <col min="11010" max="11010" width="62.44140625" style="7" bestFit="1" customWidth="1"/>
    <col min="11011" max="11011" width="13" style="7" bestFit="1" customWidth="1"/>
    <col min="11012" max="11012" width="14.6640625" style="7" bestFit="1" customWidth="1"/>
    <col min="11013" max="11013" width="20.6640625" style="7" customWidth="1"/>
    <col min="11014" max="11014" width="19.109375" style="7" bestFit="1" customWidth="1"/>
    <col min="11015" max="11015" width="20.109375" style="7" bestFit="1" customWidth="1"/>
    <col min="11016" max="11016" width="14.77734375" style="7" customWidth="1"/>
    <col min="11017" max="11017" width="9.6640625" style="7" customWidth="1"/>
    <col min="11018" max="11263" width="9.6640625" style="7"/>
    <col min="11264" max="11264" width="8.88671875" style="7" customWidth="1"/>
    <col min="11265" max="11265" width="48.88671875" style="7" customWidth="1"/>
    <col min="11266" max="11266" width="62.44140625" style="7" bestFit="1" customWidth="1"/>
    <col min="11267" max="11267" width="13" style="7" bestFit="1" customWidth="1"/>
    <col min="11268" max="11268" width="14.6640625" style="7" bestFit="1" customWidth="1"/>
    <col min="11269" max="11269" width="20.6640625" style="7" customWidth="1"/>
    <col min="11270" max="11270" width="19.109375" style="7" bestFit="1" customWidth="1"/>
    <col min="11271" max="11271" width="20.109375" style="7" bestFit="1" customWidth="1"/>
    <col min="11272" max="11272" width="14.77734375" style="7" customWidth="1"/>
    <col min="11273" max="11273" width="9.6640625" style="7" customWidth="1"/>
    <col min="11274" max="11519" width="9.6640625" style="7"/>
    <col min="11520" max="11520" width="8.88671875" style="7" customWidth="1"/>
    <col min="11521" max="11521" width="48.88671875" style="7" customWidth="1"/>
    <col min="11522" max="11522" width="62.44140625" style="7" bestFit="1" customWidth="1"/>
    <col min="11523" max="11523" width="13" style="7" bestFit="1" customWidth="1"/>
    <col min="11524" max="11524" width="14.6640625" style="7" bestFit="1" customWidth="1"/>
    <col min="11525" max="11525" width="20.6640625" style="7" customWidth="1"/>
    <col min="11526" max="11526" width="19.109375" style="7" bestFit="1" customWidth="1"/>
    <col min="11527" max="11527" width="20.109375" style="7" bestFit="1" customWidth="1"/>
    <col min="11528" max="11528" width="14.77734375" style="7" customWidth="1"/>
    <col min="11529" max="11529" width="9.6640625" style="7" customWidth="1"/>
    <col min="11530" max="11775" width="9.6640625" style="7"/>
    <col min="11776" max="11776" width="8.88671875" style="7" customWidth="1"/>
    <col min="11777" max="11777" width="48.88671875" style="7" customWidth="1"/>
    <col min="11778" max="11778" width="62.44140625" style="7" bestFit="1" customWidth="1"/>
    <col min="11779" max="11779" width="13" style="7" bestFit="1" customWidth="1"/>
    <col min="11780" max="11780" width="14.6640625" style="7" bestFit="1" customWidth="1"/>
    <col min="11781" max="11781" width="20.6640625" style="7" customWidth="1"/>
    <col min="11782" max="11782" width="19.109375" style="7" bestFit="1" customWidth="1"/>
    <col min="11783" max="11783" width="20.109375" style="7" bestFit="1" customWidth="1"/>
    <col min="11784" max="11784" width="14.77734375" style="7" customWidth="1"/>
    <col min="11785" max="11785" width="9.6640625" style="7" customWidth="1"/>
    <col min="11786" max="12031" width="9.6640625" style="7"/>
    <col min="12032" max="12032" width="8.88671875" style="7" customWidth="1"/>
    <col min="12033" max="12033" width="48.88671875" style="7" customWidth="1"/>
    <col min="12034" max="12034" width="62.44140625" style="7" bestFit="1" customWidth="1"/>
    <col min="12035" max="12035" width="13" style="7" bestFit="1" customWidth="1"/>
    <col min="12036" max="12036" width="14.6640625" style="7" bestFit="1" customWidth="1"/>
    <col min="12037" max="12037" width="20.6640625" style="7" customWidth="1"/>
    <col min="12038" max="12038" width="19.109375" style="7" bestFit="1" customWidth="1"/>
    <col min="12039" max="12039" width="20.109375" style="7" bestFit="1" customWidth="1"/>
    <col min="12040" max="12040" width="14.77734375" style="7" customWidth="1"/>
    <col min="12041" max="12041" width="9.6640625" style="7" customWidth="1"/>
    <col min="12042" max="12287" width="9.6640625" style="7"/>
    <col min="12288" max="12288" width="8.88671875" style="7" customWidth="1"/>
    <col min="12289" max="12289" width="48.88671875" style="7" customWidth="1"/>
    <col min="12290" max="12290" width="62.44140625" style="7" bestFit="1" customWidth="1"/>
    <col min="12291" max="12291" width="13" style="7" bestFit="1" customWidth="1"/>
    <col min="12292" max="12292" width="14.6640625" style="7" bestFit="1" customWidth="1"/>
    <col min="12293" max="12293" width="20.6640625" style="7" customWidth="1"/>
    <col min="12294" max="12294" width="19.109375" style="7" bestFit="1" customWidth="1"/>
    <col min="12295" max="12295" width="20.109375" style="7" bestFit="1" customWidth="1"/>
    <col min="12296" max="12296" width="14.77734375" style="7" customWidth="1"/>
    <col min="12297" max="12297" width="9.6640625" style="7" customWidth="1"/>
    <col min="12298" max="12543" width="9.6640625" style="7"/>
    <col min="12544" max="12544" width="8.88671875" style="7" customWidth="1"/>
    <col min="12545" max="12545" width="48.88671875" style="7" customWidth="1"/>
    <col min="12546" max="12546" width="62.44140625" style="7" bestFit="1" customWidth="1"/>
    <col min="12547" max="12547" width="13" style="7" bestFit="1" customWidth="1"/>
    <col min="12548" max="12548" width="14.6640625" style="7" bestFit="1" customWidth="1"/>
    <col min="12549" max="12549" width="20.6640625" style="7" customWidth="1"/>
    <col min="12550" max="12550" width="19.109375" style="7" bestFit="1" customWidth="1"/>
    <col min="12551" max="12551" width="20.109375" style="7" bestFit="1" customWidth="1"/>
    <col min="12552" max="12552" width="14.77734375" style="7" customWidth="1"/>
    <col min="12553" max="12553" width="9.6640625" style="7" customWidth="1"/>
    <col min="12554" max="12799" width="9.6640625" style="7"/>
    <col min="12800" max="12800" width="8.88671875" style="7" customWidth="1"/>
    <col min="12801" max="12801" width="48.88671875" style="7" customWidth="1"/>
    <col min="12802" max="12802" width="62.44140625" style="7" bestFit="1" customWidth="1"/>
    <col min="12803" max="12803" width="13" style="7" bestFit="1" customWidth="1"/>
    <col min="12804" max="12804" width="14.6640625" style="7" bestFit="1" customWidth="1"/>
    <col min="12805" max="12805" width="20.6640625" style="7" customWidth="1"/>
    <col min="12806" max="12806" width="19.109375" style="7" bestFit="1" customWidth="1"/>
    <col min="12807" max="12807" width="20.109375" style="7" bestFit="1" customWidth="1"/>
    <col min="12808" max="12808" width="14.77734375" style="7" customWidth="1"/>
    <col min="12809" max="12809" width="9.6640625" style="7" customWidth="1"/>
    <col min="12810" max="13055" width="9.6640625" style="7"/>
    <col min="13056" max="13056" width="8.88671875" style="7" customWidth="1"/>
    <col min="13057" max="13057" width="48.88671875" style="7" customWidth="1"/>
    <col min="13058" max="13058" width="62.44140625" style="7" bestFit="1" customWidth="1"/>
    <col min="13059" max="13059" width="13" style="7" bestFit="1" customWidth="1"/>
    <col min="13060" max="13060" width="14.6640625" style="7" bestFit="1" customWidth="1"/>
    <col min="13061" max="13061" width="20.6640625" style="7" customWidth="1"/>
    <col min="13062" max="13062" width="19.109375" style="7" bestFit="1" customWidth="1"/>
    <col min="13063" max="13063" width="20.109375" style="7" bestFit="1" customWidth="1"/>
    <col min="13064" max="13064" width="14.77734375" style="7" customWidth="1"/>
    <col min="13065" max="13065" width="9.6640625" style="7" customWidth="1"/>
    <col min="13066" max="13311" width="9.6640625" style="7"/>
    <col min="13312" max="13312" width="8.88671875" style="7" customWidth="1"/>
    <col min="13313" max="13313" width="48.88671875" style="7" customWidth="1"/>
    <col min="13314" max="13314" width="62.44140625" style="7" bestFit="1" customWidth="1"/>
    <col min="13315" max="13315" width="13" style="7" bestFit="1" customWidth="1"/>
    <col min="13316" max="13316" width="14.6640625" style="7" bestFit="1" customWidth="1"/>
    <col min="13317" max="13317" width="20.6640625" style="7" customWidth="1"/>
    <col min="13318" max="13318" width="19.109375" style="7" bestFit="1" customWidth="1"/>
    <col min="13319" max="13319" width="20.109375" style="7" bestFit="1" customWidth="1"/>
    <col min="13320" max="13320" width="14.77734375" style="7" customWidth="1"/>
    <col min="13321" max="13321" width="9.6640625" style="7" customWidth="1"/>
    <col min="13322" max="13567" width="9.6640625" style="7"/>
    <col min="13568" max="13568" width="8.88671875" style="7" customWidth="1"/>
    <col min="13569" max="13569" width="48.88671875" style="7" customWidth="1"/>
    <col min="13570" max="13570" width="62.44140625" style="7" bestFit="1" customWidth="1"/>
    <col min="13571" max="13571" width="13" style="7" bestFit="1" customWidth="1"/>
    <col min="13572" max="13572" width="14.6640625" style="7" bestFit="1" customWidth="1"/>
    <col min="13573" max="13573" width="20.6640625" style="7" customWidth="1"/>
    <col min="13574" max="13574" width="19.109375" style="7" bestFit="1" customWidth="1"/>
    <col min="13575" max="13575" width="20.109375" style="7" bestFit="1" customWidth="1"/>
    <col min="13576" max="13576" width="14.77734375" style="7" customWidth="1"/>
    <col min="13577" max="13577" width="9.6640625" style="7" customWidth="1"/>
    <col min="13578" max="13823" width="9.6640625" style="7"/>
    <col min="13824" max="13824" width="8.88671875" style="7" customWidth="1"/>
    <col min="13825" max="13825" width="48.88671875" style="7" customWidth="1"/>
    <col min="13826" max="13826" width="62.44140625" style="7" bestFit="1" customWidth="1"/>
    <col min="13827" max="13827" width="13" style="7" bestFit="1" customWidth="1"/>
    <col min="13828" max="13828" width="14.6640625" style="7" bestFit="1" customWidth="1"/>
    <col min="13829" max="13829" width="20.6640625" style="7" customWidth="1"/>
    <col min="13830" max="13830" width="19.109375" style="7" bestFit="1" customWidth="1"/>
    <col min="13831" max="13831" width="20.109375" style="7" bestFit="1" customWidth="1"/>
    <col min="13832" max="13832" width="14.77734375" style="7" customWidth="1"/>
    <col min="13833" max="13833" width="9.6640625" style="7" customWidth="1"/>
    <col min="13834" max="14079" width="9.6640625" style="7"/>
    <col min="14080" max="14080" width="8.88671875" style="7" customWidth="1"/>
    <col min="14081" max="14081" width="48.88671875" style="7" customWidth="1"/>
    <col min="14082" max="14082" width="62.44140625" style="7" bestFit="1" customWidth="1"/>
    <col min="14083" max="14083" width="13" style="7" bestFit="1" customWidth="1"/>
    <col min="14084" max="14084" width="14.6640625" style="7" bestFit="1" customWidth="1"/>
    <col min="14085" max="14085" width="20.6640625" style="7" customWidth="1"/>
    <col min="14086" max="14086" width="19.109375" style="7" bestFit="1" customWidth="1"/>
    <col min="14087" max="14087" width="20.109375" style="7" bestFit="1" customWidth="1"/>
    <col min="14088" max="14088" width="14.77734375" style="7" customWidth="1"/>
    <col min="14089" max="14089" width="9.6640625" style="7" customWidth="1"/>
    <col min="14090" max="14335" width="9.6640625" style="7"/>
    <col min="14336" max="14336" width="8.88671875" style="7" customWidth="1"/>
    <col min="14337" max="14337" width="48.88671875" style="7" customWidth="1"/>
    <col min="14338" max="14338" width="62.44140625" style="7" bestFit="1" customWidth="1"/>
    <col min="14339" max="14339" width="13" style="7" bestFit="1" customWidth="1"/>
    <col min="14340" max="14340" width="14.6640625" style="7" bestFit="1" customWidth="1"/>
    <col min="14341" max="14341" width="20.6640625" style="7" customWidth="1"/>
    <col min="14342" max="14342" width="19.109375" style="7" bestFit="1" customWidth="1"/>
    <col min="14343" max="14343" width="20.109375" style="7" bestFit="1" customWidth="1"/>
    <col min="14344" max="14344" width="14.77734375" style="7" customWidth="1"/>
    <col min="14345" max="14345" width="9.6640625" style="7" customWidth="1"/>
    <col min="14346" max="14591" width="9.6640625" style="7"/>
    <col min="14592" max="14592" width="8.88671875" style="7" customWidth="1"/>
    <col min="14593" max="14593" width="48.88671875" style="7" customWidth="1"/>
    <col min="14594" max="14594" width="62.44140625" style="7" bestFit="1" customWidth="1"/>
    <col min="14595" max="14595" width="13" style="7" bestFit="1" customWidth="1"/>
    <col min="14596" max="14596" width="14.6640625" style="7" bestFit="1" customWidth="1"/>
    <col min="14597" max="14597" width="20.6640625" style="7" customWidth="1"/>
    <col min="14598" max="14598" width="19.109375" style="7" bestFit="1" customWidth="1"/>
    <col min="14599" max="14599" width="20.109375" style="7" bestFit="1" customWidth="1"/>
    <col min="14600" max="14600" width="14.77734375" style="7" customWidth="1"/>
    <col min="14601" max="14601" width="9.6640625" style="7" customWidth="1"/>
    <col min="14602" max="14847" width="9.6640625" style="7"/>
    <col min="14848" max="14848" width="8.88671875" style="7" customWidth="1"/>
    <col min="14849" max="14849" width="48.88671875" style="7" customWidth="1"/>
    <col min="14850" max="14850" width="62.44140625" style="7" bestFit="1" customWidth="1"/>
    <col min="14851" max="14851" width="13" style="7" bestFit="1" customWidth="1"/>
    <col min="14852" max="14852" width="14.6640625" style="7" bestFit="1" customWidth="1"/>
    <col min="14853" max="14853" width="20.6640625" style="7" customWidth="1"/>
    <col min="14854" max="14854" width="19.109375" style="7" bestFit="1" customWidth="1"/>
    <col min="14855" max="14855" width="20.109375" style="7" bestFit="1" customWidth="1"/>
    <col min="14856" max="14856" width="14.77734375" style="7" customWidth="1"/>
    <col min="14857" max="14857" width="9.6640625" style="7" customWidth="1"/>
    <col min="14858" max="15103" width="9.6640625" style="7"/>
    <col min="15104" max="15104" width="8.88671875" style="7" customWidth="1"/>
    <col min="15105" max="15105" width="48.88671875" style="7" customWidth="1"/>
    <col min="15106" max="15106" width="62.44140625" style="7" bestFit="1" customWidth="1"/>
    <col min="15107" max="15107" width="13" style="7" bestFit="1" customWidth="1"/>
    <col min="15108" max="15108" width="14.6640625" style="7" bestFit="1" customWidth="1"/>
    <col min="15109" max="15109" width="20.6640625" style="7" customWidth="1"/>
    <col min="15110" max="15110" width="19.109375" style="7" bestFit="1" customWidth="1"/>
    <col min="15111" max="15111" width="20.109375" style="7" bestFit="1" customWidth="1"/>
    <col min="15112" max="15112" width="14.77734375" style="7" customWidth="1"/>
    <col min="15113" max="15113" width="9.6640625" style="7" customWidth="1"/>
    <col min="15114" max="15359" width="9.6640625" style="7"/>
    <col min="15360" max="15360" width="8.88671875" style="7" customWidth="1"/>
    <col min="15361" max="15361" width="48.88671875" style="7" customWidth="1"/>
    <col min="15362" max="15362" width="62.44140625" style="7" bestFit="1" customWidth="1"/>
    <col min="15363" max="15363" width="13" style="7" bestFit="1" customWidth="1"/>
    <col min="15364" max="15364" width="14.6640625" style="7" bestFit="1" customWidth="1"/>
    <col min="15365" max="15365" width="20.6640625" style="7" customWidth="1"/>
    <col min="15366" max="15366" width="19.109375" style="7" bestFit="1" customWidth="1"/>
    <col min="15367" max="15367" width="20.109375" style="7" bestFit="1" customWidth="1"/>
    <col min="15368" max="15368" width="14.77734375" style="7" customWidth="1"/>
    <col min="15369" max="15369" width="9.6640625" style="7" customWidth="1"/>
    <col min="15370" max="15615" width="9.6640625" style="7"/>
    <col min="15616" max="15616" width="8.88671875" style="7" customWidth="1"/>
    <col min="15617" max="15617" width="48.88671875" style="7" customWidth="1"/>
    <col min="15618" max="15618" width="62.44140625" style="7" bestFit="1" customWidth="1"/>
    <col min="15619" max="15619" width="13" style="7" bestFit="1" customWidth="1"/>
    <col min="15620" max="15620" width="14.6640625" style="7" bestFit="1" customWidth="1"/>
    <col min="15621" max="15621" width="20.6640625" style="7" customWidth="1"/>
    <col min="15622" max="15622" width="19.109375" style="7" bestFit="1" customWidth="1"/>
    <col min="15623" max="15623" width="20.109375" style="7" bestFit="1" customWidth="1"/>
    <col min="15624" max="15624" width="14.77734375" style="7" customWidth="1"/>
    <col min="15625" max="15625" width="9.6640625" style="7" customWidth="1"/>
    <col min="15626" max="15871" width="9.6640625" style="7"/>
    <col min="15872" max="15872" width="8.88671875" style="7" customWidth="1"/>
    <col min="15873" max="15873" width="48.88671875" style="7" customWidth="1"/>
    <col min="15874" max="15874" width="62.44140625" style="7" bestFit="1" customWidth="1"/>
    <col min="15875" max="15875" width="13" style="7" bestFit="1" customWidth="1"/>
    <col min="15876" max="15876" width="14.6640625" style="7" bestFit="1" customWidth="1"/>
    <col min="15877" max="15877" width="20.6640625" style="7" customWidth="1"/>
    <col min="15878" max="15878" width="19.109375" style="7" bestFit="1" customWidth="1"/>
    <col min="15879" max="15879" width="20.109375" style="7" bestFit="1" customWidth="1"/>
    <col min="15880" max="15880" width="14.77734375" style="7" customWidth="1"/>
    <col min="15881" max="15881" width="9.6640625" style="7" customWidth="1"/>
    <col min="15882" max="16127" width="9.6640625" style="7"/>
    <col min="16128" max="16128" width="8.88671875" style="7" customWidth="1"/>
    <col min="16129" max="16129" width="48.88671875" style="7" customWidth="1"/>
    <col min="16130" max="16130" width="62.44140625" style="7" bestFit="1" customWidth="1"/>
    <col min="16131" max="16131" width="13" style="7" bestFit="1" customWidth="1"/>
    <col min="16132" max="16132" width="14.6640625" style="7" bestFit="1" customWidth="1"/>
    <col min="16133" max="16133" width="20.6640625" style="7" customWidth="1"/>
    <col min="16134" max="16134" width="19.109375" style="7" bestFit="1" customWidth="1"/>
    <col min="16135" max="16135" width="20.109375" style="7" bestFit="1" customWidth="1"/>
    <col min="16136" max="16136" width="14.77734375" style="7" customWidth="1"/>
    <col min="16137" max="16137" width="9.6640625" style="7" customWidth="1"/>
    <col min="16138" max="16384" width="9.6640625" style="7"/>
  </cols>
  <sheetData>
    <row r="1" spans="1:8" ht="26.25" x14ac:dyDescent="0.4">
      <c r="A1" s="1" t="s">
        <v>0</v>
      </c>
      <c r="B1" s="2" t="s">
        <v>1</v>
      </c>
      <c r="C1" s="3"/>
      <c r="D1" s="3"/>
      <c r="E1" s="4" t="s">
        <v>2</v>
      </c>
      <c r="F1" s="1" t="s">
        <v>3</v>
      </c>
      <c r="G1" s="5"/>
      <c r="H1" s="6"/>
    </row>
    <row r="2" spans="1:8" ht="26.25" x14ac:dyDescent="0.4">
      <c r="A2" s="1" t="s">
        <v>4</v>
      </c>
      <c r="B2" s="2" t="s">
        <v>142</v>
      </c>
      <c r="C2" s="3"/>
      <c r="D2" s="3"/>
      <c r="E2" s="8" t="s">
        <v>6</v>
      </c>
      <c r="F2" s="1"/>
      <c r="G2" s="5"/>
      <c r="H2" s="5"/>
    </row>
    <row r="3" spans="1:8" ht="27" thickBot="1" x14ac:dyDescent="0.45">
      <c r="A3" s="9" t="s">
        <v>7</v>
      </c>
      <c r="B3" s="10"/>
      <c r="C3" s="11"/>
      <c r="D3" s="11"/>
      <c r="E3" s="12" t="s">
        <v>8</v>
      </c>
      <c r="F3" s="9"/>
      <c r="G3" s="13"/>
      <c r="H3" s="13"/>
    </row>
    <row r="4" spans="1:8" ht="24" thickTop="1" x14ac:dyDescent="0.35">
      <c r="A4" s="14" t="s">
        <v>9</v>
      </c>
      <c r="B4" s="14"/>
      <c r="C4" s="14"/>
      <c r="D4" s="14"/>
      <c r="E4" s="15"/>
      <c r="F4" s="16"/>
      <c r="G4" s="15" t="s">
        <v>10</v>
      </c>
      <c r="H4" s="17"/>
    </row>
    <row r="5" spans="1:8" ht="23.25" x14ac:dyDescent="0.35">
      <c r="A5" s="18"/>
      <c r="B5" s="18"/>
      <c r="C5" s="18"/>
      <c r="D5" s="18"/>
      <c r="E5" s="19" t="s">
        <v>11</v>
      </c>
      <c r="F5" s="20" t="s">
        <v>11</v>
      </c>
      <c r="G5" s="19" t="s">
        <v>12</v>
      </c>
      <c r="H5" s="21"/>
    </row>
    <row r="6" spans="1:8" ht="23.25" x14ac:dyDescent="0.35">
      <c r="A6" s="18"/>
      <c r="B6" s="20" t="s">
        <v>13</v>
      </c>
      <c r="C6" s="20" t="s">
        <v>14</v>
      </c>
      <c r="D6" s="20" t="s">
        <v>15</v>
      </c>
      <c r="E6" s="19" t="s">
        <v>16</v>
      </c>
      <c r="F6" s="20" t="s">
        <v>16</v>
      </c>
      <c r="G6" s="19" t="s">
        <v>17</v>
      </c>
      <c r="H6" s="19" t="s">
        <v>18</v>
      </c>
    </row>
    <row r="7" spans="1:8" ht="23.25" x14ac:dyDescent="0.35">
      <c r="A7" s="22" t="s">
        <v>19</v>
      </c>
      <c r="B7" s="22" t="s">
        <v>20</v>
      </c>
      <c r="C7" s="22" t="s">
        <v>21</v>
      </c>
      <c r="D7" s="22" t="s">
        <v>22</v>
      </c>
      <c r="E7" s="23" t="s">
        <v>23</v>
      </c>
      <c r="F7" s="22" t="s">
        <v>24</v>
      </c>
      <c r="G7" s="23" t="s">
        <v>25</v>
      </c>
      <c r="H7" s="23" t="s">
        <v>16</v>
      </c>
    </row>
    <row r="8" spans="1:8" s="29" customFormat="1" ht="23.25" x14ac:dyDescent="0.35">
      <c r="A8" s="24" t="s">
        <v>26</v>
      </c>
      <c r="B8" s="24" t="s">
        <v>27</v>
      </c>
      <c r="C8" s="25" t="s">
        <v>28</v>
      </c>
      <c r="D8" s="25">
        <v>12</v>
      </c>
      <c r="E8" s="26">
        <v>185000</v>
      </c>
      <c r="F8" s="27"/>
      <c r="G8" s="28"/>
      <c r="H8" s="28">
        <f t="shared" ref="H8:H65" si="0">SUM(E8:G8)</f>
        <v>185000</v>
      </c>
    </row>
    <row r="9" spans="1:8" s="29" customFormat="1" ht="23.25" x14ac:dyDescent="0.35">
      <c r="A9" s="30" t="s">
        <v>143</v>
      </c>
      <c r="B9" s="30" t="s">
        <v>115</v>
      </c>
      <c r="C9" s="31" t="s">
        <v>28</v>
      </c>
      <c r="D9" s="31">
        <v>12</v>
      </c>
      <c r="E9" s="34">
        <f>35568+1236.7</f>
        <v>36804.699999999997</v>
      </c>
      <c r="F9" s="35"/>
      <c r="G9" s="33"/>
      <c r="H9" s="34">
        <f t="shared" si="0"/>
        <v>36804.699999999997</v>
      </c>
    </row>
    <row r="10" spans="1:8" s="29" customFormat="1" ht="23.25" x14ac:dyDescent="0.35">
      <c r="A10" s="30" t="s">
        <v>29</v>
      </c>
      <c r="B10" s="30" t="s">
        <v>30</v>
      </c>
      <c r="C10" s="31" t="s">
        <v>28</v>
      </c>
      <c r="D10" s="31">
        <v>12</v>
      </c>
      <c r="E10" s="32">
        <v>32979.15</v>
      </c>
      <c r="F10" s="35"/>
      <c r="G10" s="33">
        <f>30400+1057.01</f>
        <v>31457.01</v>
      </c>
      <c r="H10" s="34">
        <f t="shared" si="0"/>
        <v>64436.160000000003</v>
      </c>
    </row>
    <row r="11" spans="1:8" s="29" customFormat="1" ht="23.25" x14ac:dyDescent="0.35">
      <c r="A11" s="30" t="s">
        <v>31</v>
      </c>
      <c r="B11" s="30" t="s">
        <v>32</v>
      </c>
      <c r="C11" s="31" t="s">
        <v>28</v>
      </c>
      <c r="D11" s="31">
        <v>12</v>
      </c>
      <c r="E11" s="34">
        <f>35568+1236.7</f>
        <v>36804.699999999997</v>
      </c>
      <c r="F11" s="35"/>
      <c r="G11" s="33"/>
      <c r="H11" s="34">
        <f t="shared" si="0"/>
        <v>36804.699999999997</v>
      </c>
    </row>
    <row r="12" spans="1:8" s="29" customFormat="1" ht="23.25" x14ac:dyDescent="0.35">
      <c r="A12" s="57" t="s">
        <v>35</v>
      </c>
      <c r="B12" s="57" t="s">
        <v>38</v>
      </c>
      <c r="C12" s="31" t="s">
        <v>28</v>
      </c>
      <c r="D12" s="31">
        <v>12</v>
      </c>
      <c r="E12" s="34">
        <v>42500</v>
      </c>
      <c r="F12" s="35"/>
      <c r="G12" s="33"/>
      <c r="H12" s="34">
        <f t="shared" si="0"/>
        <v>42500</v>
      </c>
    </row>
    <row r="13" spans="1:8" s="29" customFormat="1" ht="23.25" x14ac:dyDescent="0.35">
      <c r="A13" s="30" t="s">
        <v>144</v>
      </c>
      <c r="B13" s="30" t="s">
        <v>119</v>
      </c>
      <c r="C13" s="31" t="s">
        <v>28</v>
      </c>
      <c r="D13" s="31">
        <v>12</v>
      </c>
      <c r="E13" s="34">
        <f>35568+1236.7</f>
        <v>36804.699999999997</v>
      </c>
      <c r="F13" s="35"/>
      <c r="G13" s="33"/>
      <c r="H13" s="34">
        <f t="shared" si="0"/>
        <v>36804.699999999997</v>
      </c>
    </row>
    <row r="14" spans="1:8" s="29" customFormat="1" ht="23.25" x14ac:dyDescent="0.35">
      <c r="A14" s="30" t="s">
        <v>145</v>
      </c>
      <c r="B14" s="30" t="s">
        <v>121</v>
      </c>
      <c r="C14" s="31" t="s">
        <v>28</v>
      </c>
      <c r="D14" s="31">
        <v>12</v>
      </c>
      <c r="E14" s="34">
        <f>35568+1236.7</f>
        <v>36804.699999999997</v>
      </c>
      <c r="F14" s="35"/>
      <c r="G14" s="33"/>
      <c r="H14" s="34">
        <f t="shared" si="0"/>
        <v>36804.699999999997</v>
      </c>
    </row>
    <row r="15" spans="1:8" s="29" customFormat="1" ht="23.25" x14ac:dyDescent="0.35">
      <c r="A15" s="42" t="s">
        <v>146</v>
      </c>
      <c r="B15" s="58" t="s">
        <v>147</v>
      </c>
      <c r="C15" s="31" t="s">
        <v>28</v>
      </c>
      <c r="D15" s="31">
        <v>12</v>
      </c>
      <c r="E15" s="34">
        <v>36000</v>
      </c>
      <c r="F15" s="35"/>
      <c r="G15" s="33">
        <v>36000</v>
      </c>
      <c r="H15" s="34">
        <f t="shared" si="0"/>
        <v>72000</v>
      </c>
    </row>
    <row r="16" spans="1:8" s="29" customFormat="1" ht="23.25" x14ac:dyDescent="0.35">
      <c r="A16" s="57" t="s">
        <v>148</v>
      </c>
      <c r="B16" s="57" t="s">
        <v>149</v>
      </c>
      <c r="C16" s="31" t="s">
        <v>28</v>
      </c>
      <c r="D16" s="31">
        <v>12</v>
      </c>
      <c r="E16" s="34">
        <v>38500</v>
      </c>
      <c r="F16" s="35"/>
      <c r="G16" s="33"/>
      <c r="H16" s="34">
        <f t="shared" si="0"/>
        <v>38500</v>
      </c>
    </row>
    <row r="17" spans="1:8" s="29" customFormat="1" ht="23.25" x14ac:dyDescent="0.35">
      <c r="A17" s="30" t="s">
        <v>150</v>
      </c>
      <c r="B17" s="30" t="s">
        <v>123</v>
      </c>
      <c r="C17" s="31" t="s">
        <v>28</v>
      </c>
      <c r="D17" s="31">
        <v>12</v>
      </c>
      <c r="E17" s="34">
        <f>4300+149.51</f>
        <v>4449.51</v>
      </c>
      <c r="F17" s="35"/>
      <c r="G17" s="33">
        <f>35700+1241.29</f>
        <v>36941.29</v>
      </c>
      <c r="H17" s="34">
        <f t="shared" si="0"/>
        <v>41390.800000000003</v>
      </c>
    </row>
    <row r="18" spans="1:8" s="29" customFormat="1" ht="23.25" x14ac:dyDescent="0.35">
      <c r="A18" s="30" t="s">
        <v>151</v>
      </c>
      <c r="B18" s="30" t="s">
        <v>152</v>
      </c>
      <c r="C18" s="31" t="s">
        <v>28</v>
      </c>
      <c r="D18" s="31">
        <v>12</v>
      </c>
      <c r="E18" s="34">
        <f>50000+1738.5</f>
        <v>51738.5</v>
      </c>
      <c r="F18" s="35"/>
      <c r="G18" s="33"/>
      <c r="H18" s="34">
        <f t="shared" si="0"/>
        <v>51738.5</v>
      </c>
    </row>
    <row r="19" spans="1:8" s="29" customFormat="1" ht="23.25" x14ac:dyDescent="0.35">
      <c r="A19" s="42" t="s">
        <v>41</v>
      </c>
      <c r="B19" s="43" t="s">
        <v>42</v>
      </c>
      <c r="C19" s="31" t="s">
        <v>28</v>
      </c>
      <c r="D19" s="31">
        <v>12</v>
      </c>
      <c r="E19" s="34">
        <v>20000</v>
      </c>
      <c r="F19" s="35"/>
      <c r="G19" s="33">
        <v>60000</v>
      </c>
      <c r="H19" s="34">
        <f t="shared" si="0"/>
        <v>80000</v>
      </c>
    </row>
    <row r="20" spans="1:8" s="29" customFormat="1" ht="23.25" x14ac:dyDescent="0.35">
      <c r="A20" s="57" t="s">
        <v>43</v>
      </c>
      <c r="B20" s="30" t="s">
        <v>44</v>
      </c>
      <c r="C20" s="31" t="s">
        <v>28</v>
      </c>
      <c r="D20" s="31">
        <v>12</v>
      </c>
      <c r="E20" s="34">
        <v>60000</v>
      </c>
      <c r="F20" s="35"/>
      <c r="G20" s="33"/>
      <c r="H20" s="34">
        <f t="shared" si="0"/>
        <v>60000</v>
      </c>
    </row>
    <row r="21" spans="1:8" s="29" customFormat="1" ht="23.25" x14ac:dyDescent="0.35">
      <c r="A21" s="40" t="s">
        <v>45</v>
      </c>
      <c r="B21" s="30" t="s">
        <v>46</v>
      </c>
      <c r="C21" s="31" t="s">
        <v>28</v>
      </c>
      <c r="D21" s="31">
        <v>12</v>
      </c>
      <c r="E21" s="34">
        <v>35000</v>
      </c>
      <c r="F21" s="35"/>
      <c r="G21" s="33"/>
      <c r="H21" s="34">
        <f t="shared" si="0"/>
        <v>35000</v>
      </c>
    </row>
    <row r="22" spans="1:8" s="29" customFormat="1" ht="23.25" x14ac:dyDescent="0.35">
      <c r="A22" s="30" t="s">
        <v>153</v>
      </c>
      <c r="B22" s="30" t="s">
        <v>154</v>
      </c>
      <c r="C22" s="31" t="s">
        <v>28</v>
      </c>
      <c r="D22" s="31">
        <v>12</v>
      </c>
      <c r="E22" s="34">
        <f>40800+1418.62</f>
        <v>42218.62</v>
      </c>
      <c r="F22" s="35"/>
      <c r="G22" s="33"/>
      <c r="H22" s="34">
        <f t="shared" si="0"/>
        <v>42218.62</v>
      </c>
    </row>
    <row r="23" spans="1:8" s="29" customFormat="1" ht="23.25" x14ac:dyDescent="0.35">
      <c r="A23" s="30" t="s">
        <v>51</v>
      </c>
      <c r="B23" s="30" t="s">
        <v>52</v>
      </c>
      <c r="C23" s="31" t="s">
        <v>28</v>
      </c>
      <c r="D23" s="31">
        <v>12</v>
      </c>
      <c r="E23" s="34">
        <f>35700+1241.29</f>
        <v>36941.29</v>
      </c>
      <c r="F23" s="35"/>
      <c r="G23" s="33"/>
      <c r="H23" s="34">
        <f t="shared" si="0"/>
        <v>36941.29</v>
      </c>
    </row>
    <row r="24" spans="1:8" s="29" customFormat="1" ht="23.25" x14ac:dyDescent="0.35">
      <c r="A24" s="40" t="s">
        <v>53</v>
      </c>
      <c r="B24" s="44" t="s">
        <v>54</v>
      </c>
      <c r="C24" s="31" t="s">
        <v>28</v>
      </c>
      <c r="D24" s="31">
        <v>12</v>
      </c>
      <c r="E24" s="34">
        <v>58000</v>
      </c>
      <c r="F24" s="35"/>
      <c r="G24" s="33"/>
      <c r="H24" s="34">
        <f t="shared" si="0"/>
        <v>58000</v>
      </c>
    </row>
    <row r="25" spans="1:8" s="29" customFormat="1" ht="23.25" x14ac:dyDescent="0.35">
      <c r="A25" s="30" t="s">
        <v>55</v>
      </c>
      <c r="B25" s="30" t="s">
        <v>56</v>
      </c>
      <c r="C25" s="31" t="s">
        <v>28</v>
      </c>
      <c r="D25" s="31">
        <v>12</v>
      </c>
      <c r="E25" s="34">
        <f>55900+1943.64</f>
        <v>57843.64</v>
      </c>
      <c r="F25" s="35"/>
      <c r="G25" s="33"/>
      <c r="H25" s="34">
        <f t="shared" si="0"/>
        <v>57843.64</v>
      </c>
    </row>
    <row r="26" spans="1:8" s="29" customFormat="1" ht="23.25" x14ac:dyDescent="0.35">
      <c r="A26" s="30" t="s">
        <v>57</v>
      </c>
      <c r="B26" s="30" t="s">
        <v>58</v>
      </c>
      <c r="C26" s="31" t="s">
        <v>28</v>
      </c>
      <c r="D26" s="31">
        <v>12</v>
      </c>
      <c r="E26" s="34">
        <f>198900+201100</f>
        <v>400000</v>
      </c>
      <c r="F26" s="35"/>
      <c r="G26" s="34"/>
      <c r="H26" s="34">
        <f t="shared" si="0"/>
        <v>400000</v>
      </c>
    </row>
    <row r="27" spans="1:8" s="29" customFormat="1" ht="23.25" x14ac:dyDescent="0.35">
      <c r="A27" s="30" t="s">
        <v>61</v>
      </c>
      <c r="B27" s="40" t="s">
        <v>62</v>
      </c>
      <c r="C27" s="31" t="s">
        <v>28</v>
      </c>
      <c r="D27" s="31">
        <v>12</v>
      </c>
      <c r="E27" s="34">
        <v>90000</v>
      </c>
      <c r="F27" s="35"/>
      <c r="G27" s="33"/>
      <c r="H27" s="34">
        <f t="shared" ref="H27:H31" si="1">SUM(E27:G27)</f>
        <v>90000</v>
      </c>
    </row>
    <row r="28" spans="1:8" s="29" customFormat="1" ht="23.25" x14ac:dyDescent="0.35">
      <c r="A28" s="44" t="s">
        <v>155</v>
      </c>
      <c r="B28" s="59" t="s">
        <v>156</v>
      </c>
      <c r="C28" s="31" t="s">
        <v>28</v>
      </c>
      <c r="D28" s="31">
        <v>12</v>
      </c>
      <c r="E28" s="34">
        <v>50000</v>
      </c>
      <c r="F28" s="35"/>
      <c r="G28" s="33"/>
      <c r="H28" s="34">
        <f t="shared" si="1"/>
        <v>50000</v>
      </c>
    </row>
    <row r="29" spans="1:8" s="29" customFormat="1" ht="23.25" x14ac:dyDescent="0.35">
      <c r="A29" s="30" t="s">
        <v>69</v>
      </c>
      <c r="B29" s="30" t="s">
        <v>70</v>
      </c>
      <c r="C29" s="31" t="s">
        <v>28</v>
      </c>
      <c r="D29" s="31">
        <v>12</v>
      </c>
      <c r="E29" s="34">
        <v>70000</v>
      </c>
      <c r="F29" s="35"/>
      <c r="G29" s="33"/>
      <c r="H29" s="34">
        <f t="shared" si="1"/>
        <v>70000</v>
      </c>
    </row>
    <row r="30" spans="1:8" s="29" customFormat="1" ht="23.25" x14ac:dyDescent="0.35">
      <c r="A30" s="40" t="s">
        <v>71</v>
      </c>
      <c r="B30" s="30" t="s">
        <v>72</v>
      </c>
      <c r="C30" s="31" t="s">
        <v>28</v>
      </c>
      <c r="D30" s="31">
        <v>12</v>
      </c>
      <c r="E30" s="34">
        <v>35000</v>
      </c>
      <c r="F30" s="35"/>
      <c r="G30" s="34"/>
      <c r="H30" s="34">
        <f t="shared" si="1"/>
        <v>35000</v>
      </c>
    </row>
    <row r="31" spans="1:8" s="29" customFormat="1" ht="23.25" x14ac:dyDescent="0.35">
      <c r="A31" s="60" t="s">
        <v>157</v>
      </c>
      <c r="B31" s="30" t="s">
        <v>60</v>
      </c>
      <c r="C31" s="31" t="s">
        <v>28</v>
      </c>
      <c r="D31" s="31">
        <v>12</v>
      </c>
      <c r="E31" s="34">
        <v>30000</v>
      </c>
      <c r="F31" s="35"/>
      <c r="G31" s="33"/>
      <c r="H31" s="34">
        <f t="shared" si="1"/>
        <v>30000</v>
      </c>
    </row>
    <row r="32" spans="1:8" s="29" customFormat="1" ht="23.25" x14ac:dyDescent="0.35">
      <c r="A32" s="40" t="s">
        <v>158</v>
      </c>
      <c r="B32" s="57" t="s">
        <v>64</v>
      </c>
      <c r="C32" s="31" t="s">
        <v>28</v>
      </c>
      <c r="D32" s="31">
        <v>12</v>
      </c>
      <c r="E32" s="34">
        <v>70000</v>
      </c>
      <c r="F32" s="35"/>
      <c r="G32" s="33"/>
      <c r="H32" s="34">
        <f t="shared" si="0"/>
        <v>70000</v>
      </c>
    </row>
    <row r="33" spans="1:8" s="29" customFormat="1" ht="23.25" x14ac:dyDescent="0.35">
      <c r="A33" s="30" t="s">
        <v>73</v>
      </c>
      <c r="B33" s="30" t="s">
        <v>74</v>
      </c>
      <c r="C33" s="31" t="s">
        <v>28</v>
      </c>
      <c r="D33" s="31">
        <v>12</v>
      </c>
      <c r="E33" s="34">
        <v>50000</v>
      </c>
      <c r="F33" s="35"/>
      <c r="G33" s="34"/>
      <c r="H33" s="34">
        <f t="shared" ref="H33" si="2">SUM(E33:G33)</f>
        <v>50000</v>
      </c>
    </row>
    <row r="34" spans="1:8" s="29" customFormat="1" ht="23.25" x14ac:dyDescent="0.35">
      <c r="A34" s="40" t="s">
        <v>75</v>
      </c>
      <c r="B34" s="57" t="s">
        <v>76</v>
      </c>
      <c r="C34" s="31" t="s">
        <v>28</v>
      </c>
      <c r="D34" s="31">
        <v>12</v>
      </c>
      <c r="E34" s="34">
        <v>50000</v>
      </c>
      <c r="F34" s="35"/>
      <c r="G34" s="34"/>
      <c r="H34" s="34">
        <f t="shared" si="0"/>
        <v>50000</v>
      </c>
    </row>
    <row r="35" spans="1:8" s="29" customFormat="1" ht="23.25" x14ac:dyDescent="0.35">
      <c r="A35" s="30" t="s">
        <v>77</v>
      </c>
      <c r="B35" s="30" t="s">
        <v>78</v>
      </c>
      <c r="C35" s="31" t="s">
        <v>28</v>
      </c>
      <c r="D35" s="31">
        <v>12</v>
      </c>
      <c r="E35" s="34">
        <v>150000</v>
      </c>
      <c r="F35" s="35"/>
      <c r="G35" s="33"/>
      <c r="H35" s="34">
        <f t="shared" si="0"/>
        <v>150000</v>
      </c>
    </row>
    <row r="36" spans="1:8" s="29" customFormat="1" ht="23.25" x14ac:dyDescent="0.35">
      <c r="A36" s="30" t="s">
        <v>79</v>
      </c>
      <c r="B36" s="30" t="s">
        <v>80</v>
      </c>
      <c r="C36" s="31" t="s">
        <v>28</v>
      </c>
      <c r="D36" s="31">
        <v>12</v>
      </c>
      <c r="E36" s="34">
        <v>137500</v>
      </c>
      <c r="F36" s="35"/>
      <c r="G36" s="33"/>
      <c r="H36" s="34">
        <f t="shared" si="0"/>
        <v>137500</v>
      </c>
    </row>
    <row r="37" spans="1:8" s="29" customFormat="1" ht="23.25" x14ac:dyDescent="0.35">
      <c r="A37" s="30" t="s">
        <v>81</v>
      </c>
      <c r="B37" s="30" t="s">
        <v>82</v>
      </c>
      <c r="C37" s="31" t="s">
        <v>28</v>
      </c>
      <c r="D37" s="31">
        <v>12</v>
      </c>
      <c r="E37" s="34">
        <v>90000</v>
      </c>
      <c r="F37" s="35"/>
      <c r="G37" s="33"/>
      <c r="H37" s="34">
        <f t="shared" si="0"/>
        <v>90000</v>
      </c>
    </row>
    <row r="38" spans="1:8" s="29" customFormat="1" ht="23.25" x14ac:dyDescent="0.35">
      <c r="A38" s="30" t="s">
        <v>159</v>
      </c>
      <c r="B38" s="30" t="s">
        <v>160</v>
      </c>
      <c r="C38" s="31" t="s">
        <v>28</v>
      </c>
      <c r="D38" s="31">
        <v>12</v>
      </c>
      <c r="E38" s="34">
        <v>100000</v>
      </c>
      <c r="F38" s="35"/>
      <c r="G38" s="33"/>
      <c r="H38" s="34">
        <f t="shared" si="0"/>
        <v>100000</v>
      </c>
    </row>
    <row r="39" spans="1:8" s="29" customFormat="1" ht="23.25" x14ac:dyDescent="0.35">
      <c r="A39" s="30" t="s">
        <v>83</v>
      </c>
      <c r="B39" s="30" t="s">
        <v>84</v>
      </c>
      <c r="C39" s="31" t="s">
        <v>28</v>
      </c>
      <c r="D39" s="31">
        <v>12</v>
      </c>
      <c r="E39" s="33">
        <v>130000</v>
      </c>
      <c r="F39" s="35"/>
      <c r="G39" s="34"/>
      <c r="H39" s="34">
        <f t="shared" si="0"/>
        <v>130000</v>
      </c>
    </row>
    <row r="40" spans="1:8" s="29" customFormat="1" ht="23.25" x14ac:dyDescent="0.35">
      <c r="A40" s="30" t="s">
        <v>161</v>
      </c>
      <c r="B40" s="30" t="s">
        <v>86</v>
      </c>
      <c r="C40" s="31" t="s">
        <v>28</v>
      </c>
      <c r="D40" s="31">
        <v>12</v>
      </c>
      <c r="E40" s="33">
        <v>37600</v>
      </c>
      <c r="F40" s="35"/>
      <c r="G40" s="33"/>
      <c r="H40" s="34">
        <f t="shared" ref="H40" si="3">SUM(E40:G40)</f>
        <v>37600</v>
      </c>
    </row>
    <row r="41" spans="1:8" s="29" customFormat="1" ht="23.25" x14ac:dyDescent="0.35">
      <c r="A41" s="30" t="s">
        <v>85</v>
      </c>
      <c r="B41" s="30" t="s">
        <v>86</v>
      </c>
      <c r="C41" s="31" t="s">
        <v>28</v>
      </c>
      <c r="D41" s="31">
        <v>12</v>
      </c>
      <c r="E41" s="34">
        <f>30600+1063.96</f>
        <v>31663.96</v>
      </c>
      <c r="F41" s="35"/>
      <c r="G41" s="33"/>
      <c r="H41" s="34">
        <f t="shared" si="0"/>
        <v>31663.96</v>
      </c>
    </row>
    <row r="42" spans="1:8" s="29" customFormat="1" ht="23.25" x14ac:dyDescent="0.35">
      <c r="A42" s="30" t="s">
        <v>162</v>
      </c>
      <c r="B42" s="30" t="s">
        <v>86</v>
      </c>
      <c r="C42" s="31" t="s">
        <v>28</v>
      </c>
      <c r="D42" s="31">
        <v>12</v>
      </c>
      <c r="E42" s="34">
        <v>42500</v>
      </c>
      <c r="F42" s="35"/>
      <c r="G42" s="33"/>
      <c r="H42" s="34">
        <f t="shared" si="0"/>
        <v>42500</v>
      </c>
    </row>
    <row r="43" spans="1:8" s="29" customFormat="1" ht="23.25" x14ac:dyDescent="0.35">
      <c r="A43" s="30" t="s">
        <v>163</v>
      </c>
      <c r="B43" s="30" t="s">
        <v>89</v>
      </c>
      <c r="C43" s="31" t="s">
        <v>28</v>
      </c>
      <c r="D43" s="31">
        <v>12</v>
      </c>
      <c r="E43" s="33">
        <v>130000</v>
      </c>
      <c r="F43" s="35"/>
      <c r="G43" s="33"/>
      <c r="H43" s="34">
        <f t="shared" si="0"/>
        <v>130000</v>
      </c>
    </row>
    <row r="44" spans="1:8" s="29" customFormat="1" ht="23.25" x14ac:dyDescent="0.35">
      <c r="A44" s="30" t="s">
        <v>164</v>
      </c>
      <c r="B44" s="30" t="s">
        <v>129</v>
      </c>
      <c r="C44" s="31" t="s">
        <v>28</v>
      </c>
      <c r="D44" s="31">
        <v>12</v>
      </c>
      <c r="E44" s="33">
        <f>42840+3500+1611.24</f>
        <v>47951.24</v>
      </c>
      <c r="F44" s="35"/>
      <c r="G44" s="33"/>
      <c r="H44" s="34">
        <f t="shared" ref="H44" si="4">SUM(E44:G44)</f>
        <v>47951.24</v>
      </c>
    </row>
    <row r="45" spans="1:8" s="29" customFormat="1" ht="23.25" x14ac:dyDescent="0.35">
      <c r="A45" s="30" t="s">
        <v>165</v>
      </c>
      <c r="B45" s="30" t="s">
        <v>129</v>
      </c>
      <c r="C45" s="31" t="s">
        <v>28</v>
      </c>
      <c r="D45" s="31">
        <v>12</v>
      </c>
      <c r="E45" s="33">
        <f>54060+3500+2001.36</f>
        <v>59561.36</v>
      </c>
      <c r="F45" s="35"/>
      <c r="G45" s="34"/>
      <c r="H45" s="34">
        <f t="shared" si="0"/>
        <v>59561.36</v>
      </c>
    </row>
    <row r="46" spans="1:8" s="29" customFormat="1" ht="23.25" x14ac:dyDescent="0.35">
      <c r="A46" s="30" t="s">
        <v>90</v>
      </c>
      <c r="B46" s="30" t="s">
        <v>166</v>
      </c>
      <c r="C46" s="31" t="s">
        <v>28</v>
      </c>
      <c r="D46" s="31">
        <v>12</v>
      </c>
      <c r="E46" s="34">
        <v>50000</v>
      </c>
      <c r="F46" s="35"/>
      <c r="G46" s="34"/>
      <c r="H46" s="34">
        <f t="shared" si="0"/>
        <v>50000</v>
      </c>
    </row>
    <row r="47" spans="1:8" s="29" customFormat="1" ht="23.25" x14ac:dyDescent="0.35">
      <c r="A47" s="30" t="s">
        <v>96</v>
      </c>
      <c r="B47" s="30" t="s">
        <v>97</v>
      </c>
      <c r="C47" s="31" t="s">
        <v>28</v>
      </c>
      <c r="D47" s="31">
        <v>12</v>
      </c>
      <c r="E47" s="34">
        <v>80000</v>
      </c>
      <c r="F47" s="35"/>
      <c r="G47" s="33"/>
      <c r="H47" s="34">
        <f t="shared" ref="H47:H48" si="5">SUM(E47:G47)</f>
        <v>80000</v>
      </c>
    </row>
    <row r="48" spans="1:8" s="29" customFormat="1" ht="23.25" x14ac:dyDescent="0.35">
      <c r="A48" s="30" t="s">
        <v>98</v>
      </c>
      <c r="B48" s="30" t="s">
        <v>99</v>
      </c>
      <c r="C48" s="31" t="s">
        <v>28</v>
      </c>
      <c r="D48" s="31">
        <v>12</v>
      </c>
      <c r="E48" s="34">
        <v>35568</v>
      </c>
      <c r="F48" s="35"/>
      <c r="G48" s="33"/>
      <c r="H48" s="34">
        <f t="shared" si="5"/>
        <v>35568</v>
      </c>
    </row>
    <row r="49" spans="1:8" s="29" customFormat="1" ht="23.25" x14ac:dyDescent="0.35">
      <c r="A49" s="30" t="s">
        <v>100</v>
      </c>
      <c r="B49" s="30" t="s">
        <v>101</v>
      </c>
      <c r="C49" s="31" t="s">
        <v>28</v>
      </c>
      <c r="D49" s="31">
        <v>12</v>
      </c>
      <c r="E49" s="34">
        <v>68000</v>
      </c>
      <c r="F49" s="35"/>
      <c r="G49" s="34"/>
      <c r="H49" s="34">
        <f t="shared" si="0"/>
        <v>68000</v>
      </c>
    </row>
    <row r="50" spans="1:8" s="29" customFormat="1" ht="23.25" x14ac:dyDescent="0.35">
      <c r="A50" s="30" t="s">
        <v>106</v>
      </c>
      <c r="B50" s="30" t="s">
        <v>107</v>
      </c>
      <c r="C50" s="31" t="s">
        <v>28</v>
      </c>
      <c r="D50" s="31">
        <v>12</v>
      </c>
      <c r="E50" s="34">
        <f>52000+1808.04</f>
        <v>53808.04</v>
      </c>
      <c r="F50" s="35"/>
      <c r="G50" s="33"/>
      <c r="H50" s="34">
        <f t="shared" si="0"/>
        <v>53808.04</v>
      </c>
    </row>
    <row r="51" spans="1:8" s="29" customFormat="1" ht="23.25" x14ac:dyDescent="0.35">
      <c r="A51" s="40" t="s">
        <v>167</v>
      </c>
      <c r="B51" s="30" t="s">
        <v>91</v>
      </c>
      <c r="C51" s="31" t="s">
        <v>116</v>
      </c>
      <c r="D51" s="31">
        <v>12</v>
      </c>
      <c r="E51" s="34">
        <v>10000</v>
      </c>
      <c r="F51" s="35"/>
      <c r="G51" s="33"/>
      <c r="H51" s="34">
        <f t="shared" ref="H51:H64" si="6">SUM(E51:G51)</f>
        <v>10000</v>
      </c>
    </row>
    <row r="52" spans="1:8" s="29" customFormat="1" ht="23.25" x14ac:dyDescent="0.35">
      <c r="A52" s="30" t="s">
        <v>168</v>
      </c>
      <c r="B52" s="30" t="s">
        <v>111</v>
      </c>
      <c r="C52" s="31" t="s">
        <v>116</v>
      </c>
      <c r="D52" s="31">
        <v>12</v>
      </c>
      <c r="E52" s="34">
        <v>65000</v>
      </c>
      <c r="F52" s="35"/>
      <c r="G52" s="33"/>
      <c r="H52" s="34">
        <f t="shared" si="6"/>
        <v>65000</v>
      </c>
    </row>
    <row r="53" spans="1:8" s="29" customFormat="1" ht="23.25" x14ac:dyDescent="0.35">
      <c r="A53" s="30" t="s">
        <v>125</v>
      </c>
      <c r="B53" s="30" t="s">
        <v>46</v>
      </c>
      <c r="C53" s="31" t="s">
        <v>116</v>
      </c>
      <c r="D53" s="31">
        <v>12</v>
      </c>
      <c r="E53" s="34">
        <v>5775</v>
      </c>
      <c r="F53" s="35"/>
      <c r="G53" s="33"/>
      <c r="H53" s="34">
        <f t="shared" si="6"/>
        <v>5775</v>
      </c>
    </row>
    <row r="54" spans="1:8" s="29" customFormat="1" ht="23.25" x14ac:dyDescent="0.35">
      <c r="A54" s="30" t="s">
        <v>126</v>
      </c>
      <c r="B54" s="30" t="s">
        <v>95</v>
      </c>
      <c r="C54" s="31" t="s">
        <v>116</v>
      </c>
      <c r="D54" s="31">
        <v>10</v>
      </c>
      <c r="E54" s="34">
        <v>15000</v>
      </c>
      <c r="F54" s="35"/>
      <c r="G54" s="33"/>
      <c r="H54" s="34">
        <f t="shared" si="6"/>
        <v>15000</v>
      </c>
    </row>
    <row r="55" spans="1:8" s="29" customFormat="1" ht="23.25" x14ac:dyDescent="0.35">
      <c r="A55" s="30" t="s">
        <v>169</v>
      </c>
      <c r="B55" s="30" t="s">
        <v>170</v>
      </c>
      <c r="C55" s="31" t="s">
        <v>116</v>
      </c>
      <c r="D55" s="31">
        <v>12</v>
      </c>
      <c r="E55" s="34">
        <f>35000+5000</f>
        <v>40000</v>
      </c>
      <c r="F55" s="35"/>
      <c r="G55" s="34"/>
      <c r="H55" s="34">
        <f t="shared" si="6"/>
        <v>40000</v>
      </c>
    </row>
    <row r="56" spans="1:8" s="48" customFormat="1" ht="25.5" x14ac:dyDescent="0.35">
      <c r="A56" s="30" t="s">
        <v>171</v>
      </c>
      <c r="B56" s="30" t="s">
        <v>113</v>
      </c>
      <c r="C56" s="31" t="s">
        <v>116</v>
      </c>
      <c r="D56" s="31">
        <v>12</v>
      </c>
      <c r="E56" s="34">
        <v>37000</v>
      </c>
      <c r="F56" s="35"/>
      <c r="G56" s="33"/>
      <c r="H56" s="34">
        <f t="shared" si="6"/>
        <v>37000</v>
      </c>
    </row>
    <row r="57" spans="1:8" ht="20.25" x14ac:dyDescent="0.3">
      <c r="A57" s="40" t="s">
        <v>172</v>
      </c>
      <c r="B57" s="30" t="s">
        <v>93</v>
      </c>
      <c r="C57" s="31" t="s">
        <v>116</v>
      </c>
      <c r="D57" s="31">
        <v>12</v>
      </c>
      <c r="E57" s="34">
        <v>40000</v>
      </c>
      <c r="F57" s="35"/>
      <c r="G57" s="33"/>
      <c r="H57" s="34">
        <f t="shared" si="6"/>
        <v>40000</v>
      </c>
    </row>
    <row r="58" spans="1:8" ht="20.25" x14ac:dyDescent="0.3">
      <c r="A58" s="40" t="s">
        <v>173</v>
      </c>
      <c r="B58" s="30" t="s">
        <v>105</v>
      </c>
      <c r="C58" s="31" t="s">
        <v>116</v>
      </c>
      <c r="D58" s="31">
        <v>12</v>
      </c>
      <c r="E58" s="34">
        <v>10000</v>
      </c>
      <c r="F58" s="35"/>
      <c r="G58" s="33"/>
      <c r="H58" s="34">
        <f t="shared" si="6"/>
        <v>10000</v>
      </c>
    </row>
    <row r="59" spans="1:8" ht="20.25" x14ac:dyDescent="0.3">
      <c r="A59" s="30" t="s">
        <v>174</v>
      </c>
      <c r="B59" s="30" t="s">
        <v>175</v>
      </c>
      <c r="C59" s="31" t="s">
        <v>116</v>
      </c>
      <c r="D59" s="31">
        <v>12</v>
      </c>
      <c r="E59" s="34">
        <v>55000</v>
      </c>
      <c r="F59" s="35"/>
      <c r="G59" s="33"/>
      <c r="H59" s="34">
        <f t="shared" si="6"/>
        <v>55000</v>
      </c>
    </row>
    <row r="60" spans="1:8" ht="20.25" x14ac:dyDescent="0.3">
      <c r="A60" s="44" t="s">
        <v>132</v>
      </c>
      <c r="B60" s="30" t="s">
        <v>123</v>
      </c>
      <c r="C60" s="31" t="s">
        <v>116</v>
      </c>
      <c r="D60" s="31">
        <v>12</v>
      </c>
      <c r="E60" s="34">
        <f>43350-3350+1390.8</f>
        <v>41390.800000000003</v>
      </c>
      <c r="F60" s="35"/>
      <c r="G60" s="33"/>
      <c r="H60" s="34">
        <f t="shared" si="6"/>
        <v>41390.800000000003</v>
      </c>
    </row>
    <row r="61" spans="1:8" ht="20.25" x14ac:dyDescent="0.3">
      <c r="A61" s="30" t="s">
        <v>133</v>
      </c>
      <c r="B61" s="30" t="s">
        <v>134</v>
      </c>
      <c r="C61" s="31" t="s">
        <v>116</v>
      </c>
      <c r="D61" s="31">
        <v>12</v>
      </c>
      <c r="E61" s="34">
        <v>90000</v>
      </c>
      <c r="F61" s="35"/>
      <c r="G61" s="33"/>
      <c r="H61" s="34">
        <f t="shared" si="6"/>
        <v>90000</v>
      </c>
    </row>
    <row r="62" spans="1:8" ht="20.25" x14ac:dyDescent="0.3">
      <c r="A62" s="30" t="s">
        <v>176</v>
      </c>
      <c r="B62" s="30" t="s">
        <v>103</v>
      </c>
      <c r="C62" s="31" t="s">
        <v>116</v>
      </c>
      <c r="D62" s="31">
        <v>12</v>
      </c>
      <c r="E62" s="34">
        <f>30600+1063.96</f>
        <v>31663.96</v>
      </c>
      <c r="F62" s="35"/>
      <c r="G62" s="34"/>
      <c r="H62" s="34">
        <f t="shared" si="6"/>
        <v>31663.96</v>
      </c>
    </row>
    <row r="63" spans="1:8" ht="20.25" x14ac:dyDescent="0.3">
      <c r="A63" s="30" t="s">
        <v>177</v>
      </c>
      <c r="B63" s="44" t="s">
        <v>109</v>
      </c>
      <c r="C63" s="31" t="s">
        <v>116</v>
      </c>
      <c r="D63" s="31">
        <v>12</v>
      </c>
      <c r="E63" s="34">
        <f>30000+1043.1</f>
        <v>31043.1</v>
      </c>
      <c r="F63" s="35"/>
      <c r="G63" s="33"/>
      <c r="H63" s="34">
        <f t="shared" si="6"/>
        <v>31043.1</v>
      </c>
    </row>
    <row r="64" spans="1:8" ht="20.25" x14ac:dyDescent="0.3">
      <c r="A64" s="40" t="s">
        <v>178</v>
      </c>
      <c r="B64" s="30" t="s">
        <v>50</v>
      </c>
      <c r="C64" s="31" t="s">
        <v>116</v>
      </c>
      <c r="D64" s="31">
        <v>12</v>
      </c>
      <c r="E64" s="34">
        <f>66300+2305.25</f>
        <v>68605.25</v>
      </c>
      <c r="F64" s="35"/>
      <c r="G64" s="33"/>
      <c r="H64" s="34">
        <f t="shared" si="6"/>
        <v>68605.25</v>
      </c>
    </row>
    <row r="65" spans="1:8" ht="20.25" x14ac:dyDescent="0.3">
      <c r="A65" s="30" t="s">
        <v>179</v>
      </c>
      <c r="B65" s="30" t="s">
        <v>136</v>
      </c>
      <c r="C65" s="31"/>
      <c r="D65" s="31"/>
      <c r="E65" s="34">
        <f>2566+65000+914+5863+882</f>
        <v>75225</v>
      </c>
      <c r="F65" s="35"/>
      <c r="G65" s="34"/>
      <c r="H65" s="34">
        <f t="shared" si="0"/>
        <v>75225</v>
      </c>
    </row>
    <row r="66" spans="1:8" ht="20.25" x14ac:dyDescent="0.3">
      <c r="A66" s="61" t="s">
        <v>141</v>
      </c>
      <c r="B66" s="61"/>
      <c r="C66" s="62"/>
      <c r="D66" s="62"/>
      <c r="E66" s="32">
        <f>SUM(E8:E65)</f>
        <v>3553245.2199999997</v>
      </c>
      <c r="F66" s="32">
        <f>SUM(F8:F65)</f>
        <v>0</v>
      </c>
      <c r="G66" s="32">
        <f>SUM(G8:G65)</f>
        <v>164398.29999999999</v>
      </c>
      <c r="H66" s="32">
        <f>SUM(H8:H65)</f>
        <v>3717643.52</v>
      </c>
    </row>
    <row r="67" spans="1:8" ht="25.5" x14ac:dyDescent="0.35">
      <c r="A67" s="48"/>
    </row>
    <row r="72" spans="1:8" x14ac:dyDescent="0.2">
      <c r="E72" s="53"/>
    </row>
  </sheetData>
  <printOptions horizontalCentered="1"/>
  <pageMargins left="0.25" right="0.25" top="1" bottom="0.75" header="0.3" footer="0.3"/>
  <pageSetup scale="45" firstPageNumber="71" orientation="landscape" useFirstPageNumber="1" r:id="rId1"/>
  <headerFooter>
    <oddFooter>&amp;C&amp;24Page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BORATH3 2023-24</vt:lpstr>
      <vt:lpstr>BORATH3 2022-23</vt:lpstr>
      <vt:lpstr>'BORATH3 2022-23'!Print_Area</vt:lpstr>
      <vt:lpstr>'BORATH3 2023-24'!Print_Area</vt:lpstr>
      <vt:lpstr>'BORATH3 2022-23'!Print_Titles</vt:lpstr>
      <vt:lpstr>'BORATH3 2023-24'!Print_Titles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Phranses Williams</dc:creator>
  <cp:lastModifiedBy>Phranses Williams</cp:lastModifiedBy>
  <dcterms:created xsi:type="dcterms:W3CDTF">2023-08-11T17:35:27Z</dcterms:created>
  <dcterms:modified xsi:type="dcterms:W3CDTF">2023-08-11T17:45:37Z</dcterms:modified>
</cp:coreProperties>
</file>